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rdana.rabelo\Desktop\"/>
    </mc:Choice>
  </mc:AlternateContent>
  <bookViews>
    <workbookView xWindow="0" yWindow="0" windowWidth="25020" windowHeight="3360" activeTab="2"/>
  </bookViews>
  <sheets>
    <sheet name="CRONOGRAMA" sheetId="1" r:id="rId1"/>
    <sheet name="ORÇAMENTO TOTAL " sheetId="2" r:id="rId2"/>
    <sheet name="RESUMO 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9" i="3" l="1"/>
  <c r="C6" i="3"/>
  <c r="C5" i="3"/>
  <c r="C4" i="3"/>
  <c r="C3" i="3"/>
  <c r="H171" i="2"/>
  <c r="I6" i="2"/>
  <c r="I5" i="2"/>
  <c r="I4" i="2"/>
  <c r="I3" i="2"/>
  <c r="C3" i="2"/>
  <c r="I192" i="1"/>
  <c r="B192" i="1"/>
  <c r="I191" i="1"/>
  <c r="B191" i="1"/>
  <c r="I189" i="1"/>
  <c r="I184" i="1"/>
  <c r="I183" i="1"/>
  <c r="BU179" i="1"/>
  <c r="BT179" i="1"/>
  <c r="BS179" i="1"/>
  <c r="BR179" i="1"/>
  <c r="BQ179" i="1"/>
  <c r="BP179" i="1"/>
  <c r="BO179" i="1"/>
  <c r="BN179" i="1"/>
  <c r="BM179" i="1"/>
  <c r="BL179" i="1"/>
  <c r="BK179" i="1"/>
  <c r="BJ179" i="1"/>
  <c r="BI179" i="1"/>
  <c r="BH179" i="1"/>
  <c r="BG179" i="1"/>
  <c r="BF179" i="1"/>
  <c r="BE179" i="1"/>
  <c r="BD179" i="1"/>
  <c r="BC179" i="1"/>
  <c r="BB179" i="1"/>
  <c r="BA179" i="1"/>
  <c r="AZ179" i="1"/>
  <c r="AY179" i="1"/>
  <c r="AX179" i="1"/>
  <c r="AW179" i="1"/>
  <c r="AV179" i="1"/>
  <c r="AU179" i="1"/>
  <c r="AT179" i="1"/>
  <c r="AS179" i="1"/>
  <c r="AR179" i="1"/>
  <c r="AQ179" i="1"/>
  <c r="AP179" i="1"/>
  <c r="AO179" i="1"/>
  <c r="AN179" i="1"/>
  <c r="AM179" i="1"/>
  <c r="AL179" i="1"/>
  <c r="AK179" i="1"/>
  <c r="AJ179" i="1"/>
  <c r="AI179" i="1"/>
  <c r="AH179" i="1"/>
  <c r="AG179" i="1"/>
  <c r="AF179" i="1"/>
  <c r="AE179" i="1"/>
  <c r="AD179" i="1"/>
  <c r="AC179" i="1"/>
  <c r="AB179" i="1"/>
  <c r="AA179" i="1"/>
  <c r="Z179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I179" i="1"/>
  <c r="J178" i="1"/>
  <c r="I178" i="1"/>
  <c r="B178" i="1"/>
  <c r="B177" i="1"/>
  <c r="J176" i="1"/>
  <c r="I176" i="1"/>
  <c r="B176" i="1"/>
  <c r="AC175" i="1"/>
  <c r="Z175" i="1"/>
  <c r="U175" i="1"/>
  <c r="R175" i="1"/>
  <c r="Q175" i="1"/>
  <c r="J175" i="1"/>
  <c r="I175" i="1"/>
  <c r="B175" i="1"/>
  <c r="J174" i="1"/>
  <c r="I174" i="1"/>
  <c r="B174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J172" i="1"/>
  <c r="I172" i="1"/>
  <c r="B172" i="1"/>
  <c r="J171" i="1"/>
  <c r="I171" i="1"/>
  <c r="B171" i="1"/>
  <c r="AC170" i="1"/>
  <c r="Q170" i="1"/>
  <c r="J170" i="1"/>
  <c r="I170" i="1"/>
  <c r="B170" i="1"/>
  <c r="J169" i="1"/>
  <c r="I169" i="1"/>
  <c r="B169" i="1"/>
  <c r="BU167" i="1"/>
  <c r="BT167" i="1"/>
  <c r="BS167" i="1"/>
  <c r="BR167" i="1"/>
  <c r="BQ167" i="1"/>
  <c r="BP167" i="1"/>
  <c r="BO167" i="1"/>
  <c r="BN167" i="1"/>
  <c r="BM167" i="1"/>
  <c r="BL167" i="1"/>
  <c r="BK167" i="1"/>
  <c r="BJ167" i="1"/>
  <c r="BI167" i="1"/>
  <c r="BH167" i="1"/>
  <c r="BG167" i="1"/>
  <c r="BF167" i="1"/>
  <c r="BE167" i="1"/>
  <c r="BD167" i="1"/>
  <c r="BC167" i="1"/>
  <c r="BB167" i="1"/>
  <c r="BA167" i="1"/>
  <c r="AZ167" i="1"/>
  <c r="AY167" i="1"/>
  <c r="AX167" i="1"/>
  <c r="AW167" i="1"/>
  <c r="AV167" i="1"/>
  <c r="AU167" i="1"/>
  <c r="AT167" i="1"/>
  <c r="AS167" i="1"/>
  <c r="AR167" i="1"/>
  <c r="AQ167" i="1"/>
  <c r="AP167" i="1"/>
  <c r="AO167" i="1"/>
  <c r="AN167" i="1"/>
  <c r="AM167" i="1"/>
  <c r="AL167" i="1"/>
  <c r="AK167" i="1"/>
  <c r="AJ167" i="1"/>
  <c r="AI167" i="1"/>
  <c r="AH167" i="1"/>
  <c r="AG167" i="1"/>
  <c r="AF167" i="1"/>
  <c r="AE167" i="1"/>
  <c r="BQ166" i="1"/>
  <c r="J167" i="1"/>
  <c r="I167" i="1"/>
  <c r="B167" i="1"/>
  <c r="BU166" i="1"/>
  <c r="BR166" i="1"/>
  <c r="BE166" i="1"/>
  <c r="BB166" i="1"/>
  <c r="AO166" i="1"/>
  <c r="AL166" i="1"/>
  <c r="J166" i="1"/>
  <c r="I166" i="1"/>
  <c r="B166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U163" i="1"/>
  <c r="J164" i="1"/>
  <c r="AA163" i="1" s="1"/>
  <c r="I164" i="1"/>
  <c r="B164" i="1"/>
  <c r="AC163" i="1"/>
  <c r="Z163" i="1"/>
  <c r="S163" i="1"/>
  <c r="R163" i="1"/>
  <c r="J163" i="1"/>
  <c r="I163" i="1"/>
  <c r="B163" i="1"/>
  <c r="AD158" i="1"/>
  <c r="AC158" i="1"/>
  <c r="AB158" i="1"/>
  <c r="AA158" i="1"/>
  <c r="Z158" i="1"/>
  <c r="Y158" i="1"/>
  <c r="X158" i="1"/>
  <c r="W158" i="1"/>
  <c r="V158" i="1"/>
  <c r="U158" i="1"/>
  <c r="T158" i="1"/>
  <c r="S158" i="1"/>
  <c r="R158" i="1"/>
  <c r="Q158" i="1"/>
  <c r="P158" i="1"/>
  <c r="O158" i="1"/>
  <c r="N158" i="1"/>
  <c r="V157" i="1"/>
  <c r="J158" i="1"/>
  <c r="I158" i="1"/>
  <c r="B158" i="1"/>
  <c r="AD157" i="1"/>
  <c r="AB157" i="1"/>
  <c r="Y157" i="1"/>
  <c r="X157" i="1"/>
  <c r="T157" i="1"/>
  <c r="Q157" i="1"/>
  <c r="N157" i="1"/>
  <c r="J157" i="1"/>
  <c r="I157" i="1"/>
  <c r="B157" i="1"/>
  <c r="J156" i="1"/>
  <c r="I156" i="1"/>
  <c r="B156" i="1"/>
  <c r="AA155" i="1"/>
  <c r="N155" i="1"/>
  <c r="V154" i="1"/>
  <c r="J155" i="1"/>
  <c r="I155" i="1"/>
  <c r="B155" i="1"/>
  <c r="AD154" i="1"/>
  <c r="AA154" i="1"/>
  <c r="Z154" i="1"/>
  <c r="Y154" i="1"/>
  <c r="S154" i="1"/>
  <c r="R154" i="1"/>
  <c r="N154" i="1"/>
  <c r="X153" i="1"/>
  <c r="J154" i="1"/>
  <c r="I154" i="1"/>
  <c r="B154" i="1"/>
  <c r="AB153" i="1"/>
  <c r="Z153" i="1"/>
  <c r="Y153" i="1"/>
  <c r="T153" i="1"/>
  <c r="R153" i="1"/>
  <c r="P153" i="1"/>
  <c r="J153" i="1"/>
  <c r="I153" i="1"/>
  <c r="B153" i="1"/>
  <c r="J152" i="1"/>
  <c r="I152" i="1"/>
  <c r="B152" i="1"/>
  <c r="AD150" i="1"/>
  <c r="J151" i="1"/>
  <c r="I151" i="1"/>
  <c r="B151" i="1"/>
  <c r="T150" i="1"/>
  <c r="Q150" i="1"/>
  <c r="Y149" i="1"/>
  <c r="J150" i="1"/>
  <c r="I150" i="1"/>
  <c r="B150" i="1"/>
  <c r="P149" i="1"/>
  <c r="N149" i="1"/>
  <c r="O148" i="1"/>
  <c r="J149" i="1"/>
  <c r="I149" i="1"/>
  <c r="B149" i="1"/>
  <c r="W148" i="1"/>
  <c r="U148" i="1"/>
  <c r="Q148" i="1"/>
  <c r="J148" i="1"/>
  <c r="I148" i="1"/>
  <c r="B148" i="1"/>
  <c r="AD147" i="1"/>
  <c r="AB147" i="1"/>
  <c r="V147" i="1"/>
  <c r="T147" i="1"/>
  <c r="J147" i="1"/>
  <c r="I147" i="1"/>
  <c r="B147" i="1"/>
  <c r="J143" i="1"/>
  <c r="I143" i="1"/>
  <c r="B143" i="1"/>
  <c r="V141" i="1"/>
  <c r="J142" i="1"/>
  <c r="I142" i="1"/>
  <c r="B142" i="1"/>
  <c r="J141" i="1"/>
  <c r="I141" i="1"/>
  <c r="B141" i="1"/>
  <c r="AD140" i="1"/>
  <c r="AB140" i="1"/>
  <c r="Z140" i="1"/>
  <c r="V140" i="1"/>
  <c r="T140" i="1"/>
  <c r="R140" i="1"/>
  <c r="R139" i="1"/>
  <c r="J140" i="1"/>
  <c r="I140" i="1"/>
  <c r="B140" i="1"/>
  <c r="AD139" i="1"/>
  <c r="Z139" i="1"/>
  <c r="X139" i="1"/>
  <c r="V139" i="1"/>
  <c r="V138" i="1"/>
  <c r="J139" i="1"/>
  <c r="I139" i="1"/>
  <c r="B139" i="1"/>
  <c r="Z138" i="1"/>
  <c r="R138" i="1"/>
  <c r="R137" i="1"/>
  <c r="J138" i="1"/>
  <c r="I138" i="1"/>
  <c r="B138" i="1"/>
  <c r="X137" i="1"/>
  <c r="V137" i="1"/>
  <c r="AC136" i="1"/>
  <c r="J137" i="1"/>
  <c r="I137" i="1"/>
  <c r="B137" i="1"/>
  <c r="AD136" i="1"/>
  <c r="V135" i="1"/>
  <c r="J136" i="1"/>
  <c r="I136" i="1"/>
  <c r="B136" i="1"/>
  <c r="AD135" i="1"/>
  <c r="AB135" i="1"/>
  <c r="Z135" i="1"/>
  <c r="R135" i="1"/>
  <c r="J135" i="1"/>
  <c r="I135" i="1"/>
  <c r="B135" i="1"/>
  <c r="O134" i="1"/>
  <c r="J134" i="1"/>
  <c r="I134" i="1"/>
  <c r="B134" i="1"/>
  <c r="O133" i="1"/>
  <c r="J133" i="1"/>
  <c r="I133" i="1"/>
  <c r="B133" i="1"/>
  <c r="AD129" i="1"/>
  <c r="AC129" i="1"/>
  <c r="E129" i="1"/>
  <c r="AD125" i="1"/>
  <c r="J125" i="1"/>
  <c r="AD124" i="1"/>
  <c r="J124" i="1"/>
  <c r="AD123" i="1"/>
  <c r="AC123" i="1"/>
  <c r="J123" i="1"/>
  <c r="AC122" i="1"/>
  <c r="J122" i="1"/>
  <c r="AC121" i="1"/>
  <c r="J121" i="1"/>
  <c r="AC120" i="1"/>
  <c r="J120" i="1"/>
  <c r="AC119" i="1"/>
  <c r="AB119" i="1"/>
  <c r="J119" i="1"/>
  <c r="AB118" i="1"/>
  <c r="J118" i="1"/>
  <c r="AB117" i="1"/>
  <c r="J117" i="1"/>
  <c r="AB116" i="1"/>
  <c r="J116" i="1"/>
  <c r="AB115" i="1"/>
  <c r="AA115" i="1"/>
  <c r="J115" i="1"/>
  <c r="AA114" i="1"/>
  <c r="J114" i="1"/>
  <c r="AA113" i="1"/>
  <c r="Z113" i="1"/>
  <c r="J113" i="1"/>
  <c r="Z112" i="1"/>
  <c r="J112" i="1"/>
  <c r="Z111" i="1"/>
  <c r="J111" i="1"/>
  <c r="Z110" i="1"/>
  <c r="Y110" i="1"/>
  <c r="J110" i="1"/>
  <c r="Y109" i="1"/>
  <c r="J109" i="1"/>
  <c r="Y108" i="1"/>
  <c r="X108" i="1"/>
  <c r="J108" i="1"/>
  <c r="X107" i="1"/>
  <c r="J107" i="1"/>
  <c r="X106" i="1"/>
  <c r="J106" i="1"/>
  <c r="X105" i="1"/>
  <c r="W105" i="1"/>
  <c r="J105" i="1"/>
  <c r="W104" i="1"/>
  <c r="J104" i="1"/>
  <c r="W103" i="1"/>
  <c r="J103" i="1"/>
  <c r="W102" i="1"/>
  <c r="V102" i="1"/>
  <c r="J102" i="1"/>
  <c r="V101" i="1"/>
  <c r="J101" i="1"/>
  <c r="V100" i="1"/>
  <c r="J100" i="1"/>
  <c r="V99" i="1"/>
  <c r="U99" i="1"/>
  <c r="J99" i="1"/>
  <c r="U98" i="1"/>
  <c r="J98" i="1"/>
  <c r="U97" i="1"/>
  <c r="J97" i="1"/>
  <c r="U96" i="1"/>
  <c r="T96" i="1"/>
  <c r="J96" i="1"/>
  <c r="T95" i="1"/>
  <c r="J95" i="1"/>
  <c r="T94" i="1"/>
  <c r="J94" i="1"/>
  <c r="T93" i="1"/>
  <c r="S93" i="1"/>
  <c r="J93" i="1"/>
  <c r="S92" i="1"/>
  <c r="J92" i="1"/>
  <c r="S91" i="1"/>
  <c r="J91" i="1"/>
  <c r="S90" i="1"/>
  <c r="J90" i="1"/>
  <c r="S89" i="1"/>
  <c r="R89" i="1"/>
  <c r="J89" i="1"/>
  <c r="R88" i="1"/>
  <c r="J88" i="1"/>
  <c r="R87" i="1"/>
  <c r="J87" i="1"/>
  <c r="R86" i="1"/>
  <c r="Q86" i="1"/>
  <c r="J86" i="1"/>
  <c r="Q85" i="1"/>
  <c r="J85" i="1"/>
  <c r="Q84" i="1"/>
  <c r="J84" i="1"/>
  <c r="Q83" i="1"/>
  <c r="J83" i="1"/>
  <c r="Q82" i="1"/>
  <c r="P82" i="1"/>
  <c r="J82" i="1"/>
  <c r="P81" i="1"/>
  <c r="J81" i="1"/>
  <c r="P80" i="1"/>
  <c r="J80" i="1"/>
  <c r="P79" i="1"/>
  <c r="O79" i="1"/>
  <c r="J79" i="1"/>
  <c r="O78" i="1"/>
  <c r="J78" i="1"/>
  <c r="O77" i="1"/>
  <c r="J77" i="1"/>
  <c r="O76" i="1"/>
  <c r="J76" i="1"/>
  <c r="AD72" i="1"/>
  <c r="J72" i="1"/>
  <c r="AD71" i="1"/>
  <c r="J71" i="1"/>
  <c r="AD70" i="1"/>
  <c r="AC70" i="1"/>
  <c r="J70" i="1"/>
  <c r="AC69" i="1"/>
  <c r="J69" i="1"/>
  <c r="AC68" i="1"/>
  <c r="J68" i="1"/>
  <c r="AC67" i="1"/>
  <c r="J67" i="1"/>
  <c r="AC66" i="1"/>
  <c r="AB66" i="1"/>
  <c r="J66" i="1"/>
  <c r="AB65" i="1"/>
  <c r="J65" i="1"/>
  <c r="AB64" i="1"/>
  <c r="J64" i="1"/>
  <c r="AB63" i="1"/>
  <c r="J63" i="1"/>
  <c r="AB62" i="1"/>
  <c r="AA62" i="1"/>
  <c r="J62" i="1"/>
  <c r="AA61" i="1"/>
  <c r="J61" i="1"/>
  <c r="AA60" i="1"/>
  <c r="Z60" i="1"/>
  <c r="J60" i="1"/>
  <c r="Z59" i="1"/>
  <c r="J59" i="1"/>
  <c r="Z58" i="1"/>
  <c r="J58" i="1"/>
  <c r="Z57" i="1"/>
  <c r="Y57" i="1"/>
  <c r="J57" i="1"/>
  <c r="Y56" i="1"/>
  <c r="J56" i="1"/>
  <c r="Y55" i="1"/>
  <c r="X55" i="1"/>
  <c r="J55" i="1"/>
  <c r="X54" i="1"/>
  <c r="J54" i="1"/>
  <c r="X53" i="1"/>
  <c r="J53" i="1"/>
  <c r="X52" i="1"/>
  <c r="W52" i="1"/>
  <c r="J52" i="1"/>
  <c r="W51" i="1"/>
  <c r="J51" i="1"/>
  <c r="W50" i="1"/>
  <c r="J50" i="1"/>
  <c r="W49" i="1"/>
  <c r="V49" i="1"/>
  <c r="J49" i="1"/>
  <c r="V48" i="1"/>
  <c r="J48" i="1"/>
  <c r="V47" i="1"/>
  <c r="J47" i="1"/>
  <c r="V46" i="1"/>
  <c r="U46" i="1"/>
  <c r="J46" i="1"/>
  <c r="U45" i="1"/>
  <c r="J45" i="1"/>
  <c r="U44" i="1"/>
  <c r="J44" i="1"/>
  <c r="U43" i="1"/>
  <c r="T43" i="1"/>
  <c r="J43" i="1"/>
  <c r="T42" i="1"/>
  <c r="J42" i="1"/>
  <c r="T41" i="1"/>
  <c r="J41" i="1"/>
  <c r="T40" i="1"/>
  <c r="S40" i="1"/>
  <c r="J40" i="1"/>
  <c r="S39" i="1"/>
  <c r="J39" i="1"/>
  <c r="S38" i="1"/>
  <c r="J38" i="1"/>
  <c r="S37" i="1"/>
  <c r="J37" i="1"/>
  <c r="S36" i="1"/>
  <c r="R36" i="1"/>
  <c r="J36" i="1"/>
  <c r="R35" i="1"/>
  <c r="J35" i="1"/>
  <c r="R34" i="1"/>
  <c r="J34" i="1"/>
  <c r="R33" i="1"/>
  <c r="Q33" i="1"/>
  <c r="J33" i="1"/>
  <c r="Q32" i="1"/>
  <c r="J32" i="1"/>
  <c r="Q31" i="1"/>
  <c r="J31" i="1"/>
  <c r="Q30" i="1"/>
  <c r="J30" i="1"/>
  <c r="Q29" i="1"/>
  <c r="P29" i="1"/>
  <c r="J29" i="1"/>
  <c r="P28" i="1"/>
  <c r="J28" i="1"/>
  <c r="P27" i="1"/>
  <c r="J27" i="1"/>
  <c r="P26" i="1"/>
  <c r="O26" i="1"/>
  <c r="J26" i="1"/>
  <c r="O25" i="1"/>
  <c r="J25" i="1"/>
  <c r="O24" i="1"/>
  <c r="J24" i="1"/>
  <c r="O23" i="1"/>
  <c r="J23" i="1"/>
  <c r="J16" i="1"/>
  <c r="I16" i="1"/>
  <c r="C16" i="1"/>
  <c r="J14" i="1"/>
  <c r="I14" i="1"/>
  <c r="C14" i="1"/>
  <c r="J12" i="1"/>
  <c r="I12" i="1"/>
  <c r="C12" i="1"/>
  <c r="J10" i="1"/>
  <c r="I10" i="1"/>
  <c r="C10" i="1"/>
  <c r="J8" i="1"/>
  <c r="I8" i="1"/>
  <c r="C8" i="1"/>
  <c r="J6" i="1"/>
  <c r="I6" i="1"/>
  <c r="C6" i="1"/>
  <c r="Q142" i="1" l="1"/>
  <c r="O142" i="1"/>
  <c r="Z137" i="1"/>
  <c r="T138" i="1"/>
  <c r="AA140" i="1"/>
  <c r="S140" i="1"/>
  <c r="Y140" i="1"/>
  <c r="Q140" i="1"/>
  <c r="X140" i="1"/>
  <c r="W140" i="1"/>
  <c r="AC140" i="1"/>
  <c r="U140" i="1"/>
  <c r="O143" i="1"/>
  <c r="Y148" i="1"/>
  <c r="V149" i="1"/>
  <c r="AB150" i="1"/>
  <c r="AD137" i="1"/>
  <c r="R141" i="1"/>
  <c r="AC148" i="1"/>
  <c r="AA138" i="1"/>
  <c r="S138" i="1"/>
  <c r="Y138" i="1"/>
  <c r="Q138" i="1"/>
  <c r="X138" i="1"/>
  <c r="W138" i="1"/>
  <c r="AC138" i="1"/>
  <c r="U138" i="1"/>
  <c r="W141" i="1"/>
  <c r="AC141" i="1"/>
  <c r="U141" i="1"/>
  <c r="AB141" i="1"/>
  <c r="T141" i="1"/>
  <c r="AA141" i="1"/>
  <c r="S141" i="1"/>
  <c r="Y141" i="1"/>
  <c r="Q141" i="1"/>
  <c r="T135" i="1"/>
  <c r="AB138" i="1"/>
  <c r="X141" i="1"/>
  <c r="P142" i="1"/>
  <c r="AC147" i="1"/>
  <c r="U147" i="1"/>
  <c r="AA147" i="1"/>
  <c r="S147" i="1"/>
  <c r="Z147" i="1"/>
  <c r="R147" i="1"/>
  <c r="Y147" i="1"/>
  <c r="Q147" i="1"/>
  <c r="W147" i="1"/>
  <c r="Y155" i="1"/>
  <c r="Q155" i="1"/>
  <c r="X155" i="1"/>
  <c r="P155" i="1"/>
  <c r="AC155" i="1"/>
  <c r="U155" i="1"/>
  <c r="Z155" i="1"/>
  <c r="W155" i="1"/>
  <c r="V155" i="1"/>
  <c r="T155" i="1"/>
  <c r="S155" i="1"/>
  <c r="AD155" i="1"/>
  <c r="R155" i="1"/>
  <c r="AB155" i="1"/>
  <c r="O155" i="1"/>
  <c r="AD138" i="1"/>
  <c r="W139" i="1"/>
  <c r="AC139" i="1"/>
  <c r="U139" i="1"/>
  <c r="AB139" i="1"/>
  <c r="T139" i="1"/>
  <c r="AA139" i="1"/>
  <c r="S139" i="1"/>
  <c r="Y139" i="1"/>
  <c r="Q139" i="1"/>
  <c r="Z141" i="1"/>
  <c r="X147" i="1"/>
  <c r="AA135" i="1"/>
  <c r="S135" i="1"/>
  <c r="Y135" i="1"/>
  <c r="Q135" i="1"/>
  <c r="X135" i="1"/>
  <c r="W135" i="1"/>
  <c r="AC135" i="1"/>
  <c r="U135" i="1"/>
  <c r="AD141" i="1"/>
  <c r="AD148" i="1"/>
  <c r="V148" i="1"/>
  <c r="N148" i="1"/>
  <c r="AB148" i="1"/>
  <c r="T148" i="1"/>
  <c r="AA148" i="1"/>
  <c r="S148" i="1"/>
  <c r="Z148" i="1"/>
  <c r="R148" i="1"/>
  <c r="X148" i="1"/>
  <c r="P148" i="1"/>
  <c r="W149" i="1"/>
  <c r="X149" i="1"/>
  <c r="O149" i="1"/>
  <c r="AD149" i="1"/>
  <c r="U149" i="1"/>
  <c r="AC149" i="1"/>
  <c r="T149" i="1"/>
  <c r="AB149" i="1"/>
  <c r="S149" i="1"/>
  <c r="AA149" i="1"/>
  <c r="R149" i="1"/>
  <c r="Z149" i="1"/>
  <c r="Q149" i="1"/>
  <c r="W137" i="1"/>
  <c r="AC137" i="1"/>
  <c r="U137" i="1"/>
  <c r="AB137" i="1"/>
  <c r="T137" i="1"/>
  <c r="AA137" i="1"/>
  <c r="S137" i="1"/>
  <c r="Y137" i="1"/>
  <c r="Q137" i="1"/>
  <c r="AA150" i="1"/>
  <c r="S150" i="1"/>
  <c r="X150" i="1"/>
  <c r="P150" i="1"/>
  <c r="AC150" i="1"/>
  <c r="R150" i="1"/>
  <c r="Z150" i="1"/>
  <c r="O150" i="1"/>
  <c r="Y150" i="1"/>
  <c r="N150" i="1"/>
  <c r="W150" i="1"/>
  <c r="V150" i="1"/>
  <c r="U150" i="1"/>
  <c r="Q153" i="1"/>
  <c r="AC153" i="1"/>
  <c r="Q154" i="1"/>
  <c r="AC154" i="1"/>
  <c r="P157" i="1"/>
  <c r="AC157" i="1"/>
  <c r="Q163" i="1"/>
  <c r="AS166" i="1"/>
  <c r="BI166" i="1"/>
  <c r="AT166" i="1"/>
  <c r="BJ166" i="1"/>
  <c r="W170" i="1"/>
  <c r="O170" i="1"/>
  <c r="AB170" i="1"/>
  <c r="T170" i="1"/>
  <c r="Z170" i="1"/>
  <c r="AE166" i="1"/>
  <c r="AU166" i="1"/>
  <c r="BK166" i="1"/>
  <c r="U170" i="1"/>
  <c r="U153" i="1"/>
  <c r="U154" i="1"/>
  <c r="U157" i="1"/>
  <c r="AG166" i="1"/>
  <c r="AW166" i="1"/>
  <c r="BM166" i="1"/>
  <c r="V170" i="1"/>
  <c r="AA170" i="1"/>
  <c r="AA175" i="1"/>
  <c r="S175" i="1"/>
  <c r="X175" i="1"/>
  <c r="P175" i="1"/>
  <c r="W175" i="1"/>
  <c r="O175" i="1"/>
  <c r="AD175" i="1"/>
  <c r="V175" i="1"/>
  <c r="AB175" i="1"/>
  <c r="T175" i="1"/>
  <c r="Y163" i="1"/>
  <c r="X163" i="1"/>
  <c r="P163" i="1"/>
  <c r="W163" i="1"/>
  <c r="O163" i="1"/>
  <c r="AD163" i="1"/>
  <c r="V163" i="1"/>
  <c r="AB163" i="1"/>
  <c r="T163" i="1"/>
  <c r="AK166" i="1"/>
  <c r="BA166" i="1"/>
  <c r="Y170" i="1"/>
  <c r="Y175" i="1"/>
  <c r="O176" i="1"/>
  <c r="BP166" i="1"/>
  <c r="BH166" i="1"/>
  <c r="AZ166" i="1"/>
  <c r="AR166" i="1"/>
  <c r="AJ166" i="1"/>
  <c r="BO166" i="1"/>
  <c r="BG166" i="1"/>
  <c r="AY166" i="1"/>
  <c r="AQ166" i="1"/>
  <c r="AI166" i="1"/>
  <c r="BN166" i="1"/>
  <c r="BF166" i="1"/>
  <c r="AX166" i="1"/>
  <c r="AP166" i="1"/>
  <c r="AH166" i="1"/>
  <c r="BT166" i="1"/>
  <c r="BL166" i="1"/>
  <c r="BD166" i="1"/>
  <c r="AV166" i="1"/>
  <c r="AN166" i="1"/>
  <c r="AF166" i="1"/>
  <c r="W153" i="1"/>
  <c r="O153" i="1"/>
  <c r="AD153" i="1"/>
  <c r="V153" i="1"/>
  <c r="N153" i="1"/>
  <c r="AA153" i="1"/>
  <c r="S153" i="1"/>
  <c r="X154" i="1"/>
  <c r="P154" i="1"/>
  <c r="W154" i="1"/>
  <c r="O154" i="1"/>
  <c r="AB154" i="1"/>
  <c r="T154" i="1"/>
  <c r="AA157" i="1"/>
  <c r="S157" i="1"/>
  <c r="Z157" i="1"/>
  <c r="R157" i="1"/>
  <c r="W157" i="1"/>
  <c r="O157" i="1"/>
  <c r="AM166" i="1"/>
  <c r="BC166" i="1"/>
  <c r="BS166" i="1"/>
  <c r="AD170" i="1"/>
  <c r="P170" i="1"/>
  <c r="X170" i="1"/>
  <c r="S170" i="1"/>
  <c r="AD152" i="1" l="1"/>
  <c r="V152" i="1"/>
  <c r="N152" i="1"/>
  <c r="AC152" i="1"/>
  <c r="U152" i="1"/>
  <c r="Z152" i="1"/>
  <c r="R152" i="1"/>
  <c r="X152" i="1"/>
  <c r="T152" i="1"/>
  <c r="S152" i="1"/>
  <c r="Q152" i="1"/>
  <c r="AB152" i="1"/>
  <c r="P152" i="1"/>
  <c r="AA152" i="1"/>
  <c r="O152" i="1"/>
  <c r="W152" i="1"/>
  <c r="Y152" i="1"/>
  <c r="Y171" i="1"/>
  <c r="Q171" i="1"/>
  <c r="AD171" i="1"/>
  <c r="V171" i="1"/>
  <c r="AC171" i="1"/>
  <c r="U171" i="1"/>
  <c r="AB171" i="1"/>
  <c r="T171" i="1"/>
  <c r="Z171" i="1"/>
  <c r="R171" i="1"/>
  <c r="S171" i="1"/>
  <c r="P171" i="1"/>
  <c r="O171" i="1"/>
  <c r="AA171" i="1"/>
  <c r="X171" i="1"/>
  <c r="W171" i="1"/>
  <c r="Y174" i="1"/>
  <c r="Q174" i="1"/>
  <c r="AD174" i="1"/>
  <c r="V174" i="1"/>
  <c r="AC174" i="1"/>
  <c r="U174" i="1"/>
  <c r="AB174" i="1"/>
  <c r="T174" i="1"/>
  <c r="Z174" i="1"/>
  <c r="R174" i="1"/>
  <c r="AA174" i="1"/>
  <c r="X174" i="1"/>
  <c r="W174" i="1"/>
  <c r="S174" i="1"/>
  <c r="P174" i="1"/>
  <c r="O174" i="1"/>
  <c r="AC169" i="1"/>
  <c r="U169" i="1"/>
  <c r="Z169" i="1"/>
  <c r="R169" i="1"/>
  <c r="Y169" i="1"/>
  <c r="Q169" i="1"/>
  <c r="X169" i="1"/>
  <c r="P169" i="1"/>
  <c r="AD169" i="1"/>
  <c r="V169" i="1"/>
  <c r="O169" i="1"/>
  <c r="AB169" i="1"/>
  <c r="AA169" i="1"/>
  <c r="W169" i="1"/>
  <c r="T169" i="1"/>
  <c r="S169" i="1"/>
  <c r="AB151" i="1"/>
  <c r="T151" i="1"/>
  <c r="Y151" i="1"/>
  <c r="Q151" i="1"/>
  <c r="X151" i="1"/>
  <c r="N151" i="1"/>
  <c r="V151" i="1"/>
  <c r="U151" i="1"/>
  <c r="AD151" i="1"/>
  <c r="S151" i="1"/>
  <c r="AC151" i="1"/>
  <c r="R151" i="1"/>
  <c r="AA151" i="1"/>
  <c r="P151" i="1"/>
  <c r="Z151" i="1"/>
  <c r="W151" i="1"/>
  <c r="O151" i="1"/>
  <c r="Z156" i="1"/>
  <c r="R156" i="1"/>
  <c r="Y156" i="1"/>
  <c r="Q156" i="1"/>
  <c r="AD156" i="1"/>
  <c r="V156" i="1"/>
  <c r="N156" i="1"/>
  <c r="X156" i="1"/>
  <c r="W156" i="1"/>
  <c r="U156" i="1"/>
  <c r="T156" i="1"/>
  <c r="S156" i="1"/>
  <c r="AC156" i="1"/>
  <c r="P156" i="1"/>
  <c r="AB156" i="1"/>
  <c r="O156" i="1"/>
  <c r="AA156" i="1"/>
  <c r="BQ178" i="1"/>
  <c r="BI178" i="1"/>
  <c r="BA178" i="1"/>
  <c r="AS178" i="1"/>
  <c r="AK178" i="1"/>
  <c r="AC178" i="1"/>
  <c r="U178" i="1"/>
  <c r="BN178" i="1"/>
  <c r="BF178" i="1"/>
  <c r="AX178" i="1"/>
  <c r="AP178" i="1"/>
  <c r="AH178" i="1"/>
  <c r="Z178" i="1"/>
  <c r="R178" i="1"/>
  <c r="BM178" i="1"/>
  <c r="BE178" i="1"/>
  <c r="AW178" i="1"/>
  <c r="AO178" i="1"/>
  <c r="AG178" i="1"/>
  <c r="Y178" i="1"/>
  <c r="Q178" i="1"/>
  <c r="BT178" i="1"/>
  <c r="BL178" i="1"/>
  <c r="BD178" i="1"/>
  <c r="AV178" i="1"/>
  <c r="AN178" i="1"/>
  <c r="AF178" i="1"/>
  <c r="X178" i="1"/>
  <c r="P178" i="1"/>
  <c r="BR178" i="1"/>
  <c r="BJ178" i="1"/>
  <c r="BB178" i="1"/>
  <c r="AT178" i="1"/>
  <c r="AL178" i="1"/>
  <c r="AD178" i="1"/>
  <c r="V178" i="1"/>
  <c r="BO178" i="1"/>
  <c r="AR178" i="1"/>
  <c r="W178" i="1"/>
  <c r="BK178" i="1"/>
  <c r="AQ178" i="1"/>
  <c r="T178" i="1"/>
  <c r="BH178" i="1"/>
  <c r="AM178" i="1"/>
  <c r="S178" i="1"/>
  <c r="BG178" i="1"/>
  <c r="AJ178" i="1"/>
  <c r="O178" i="1"/>
  <c r="BC178" i="1"/>
  <c r="AI178" i="1"/>
  <c r="AZ178" i="1"/>
  <c r="AE178" i="1"/>
  <c r="BS178" i="1"/>
  <c r="AY178" i="1"/>
  <c r="AB178" i="1"/>
  <c r="AA178" i="1"/>
  <c r="BP178" i="1"/>
  <c r="AU178" i="1"/>
</calcChain>
</file>

<file path=xl/sharedStrings.xml><?xml version="1.0" encoding="utf-8"?>
<sst xmlns="http://schemas.openxmlformats.org/spreadsheetml/2006/main" count="925" uniqueCount="381">
  <si>
    <t>CRONOGRAMA FÍSICO FINANCEIRO</t>
  </si>
  <si>
    <t>Item</t>
  </si>
  <si>
    <t>Atividades, Serviços</t>
  </si>
  <si>
    <t>Un.</t>
  </si>
  <si>
    <t>Quant.</t>
  </si>
  <si>
    <t>Preço por Unidade (R$)</t>
  </si>
  <si>
    <t>Preço Total
(R$)</t>
  </si>
  <si>
    <t>% do Valor Global</t>
  </si>
  <si>
    <t>Meses</t>
  </si>
  <si>
    <t>SOLUÇÕES</t>
  </si>
  <si>
    <t>N°</t>
  </si>
  <si>
    <t>km inicial</t>
  </si>
  <si>
    <t>km final</t>
  </si>
  <si>
    <t>Solução</t>
  </si>
  <si>
    <t>Lado</t>
  </si>
  <si>
    <t>Faixas</t>
  </si>
  <si>
    <t>Largura</t>
  </si>
  <si>
    <t>7.1</t>
  </si>
  <si>
    <t>Soluções de Pista</t>
  </si>
  <si>
    <t>FR (descontínua - 3 cm) + MICRO I + TSD (com polímero)</t>
  </si>
  <si>
    <t>-</t>
  </si>
  <si>
    <t>km de faixa</t>
  </si>
  <si>
    <t>FS (contínua - 3 cm) + TSD (com polímero)</t>
  </si>
  <si>
    <t xml:space="preserve"> </t>
  </si>
  <si>
    <t>FR (descontínua - 7 cm) + MICRO I + TSD (com polímero)</t>
  </si>
  <si>
    <t>FR (descontínua - 6 cm) + MICRO I + TSD (com polímero)</t>
  </si>
  <si>
    <t>FR (descontínua - 4 cm) + MICRO II</t>
  </si>
  <si>
    <t>FR (descontínua - 6 cm) + MICRO II</t>
  </si>
  <si>
    <t>FR (descontínua - 7 cm) + MICRO II</t>
  </si>
  <si>
    <t>FR (descontínua - 8 cm) + MICRO II</t>
  </si>
  <si>
    <t>MICRO II</t>
  </si>
  <si>
    <t>FR (descontínua - 5 cm) + MICRO II</t>
  </si>
  <si>
    <t>FS (contínua - 4 cm) + CBUQ (com polímero - 7 cm)</t>
  </si>
  <si>
    <t>FS (contínua - 11 cm) + CBUQ (com polímero - 12 cm)</t>
  </si>
  <si>
    <t>7.2</t>
  </si>
  <si>
    <t>Soluções de Acostamento</t>
  </si>
  <si>
    <t>LD/LE</t>
  </si>
  <si>
    <t>FS (contínua 3 cm) + TSD (com polímero)</t>
  </si>
  <si>
    <t>FR (descontínua - 3 cm) + RAP + MICRO I</t>
  </si>
  <si>
    <t>FR (descontínua - 3 cm) + RAP + MICRO II</t>
  </si>
  <si>
    <t>RAP + MICRO II</t>
  </si>
  <si>
    <t>FS (contínua - 3 cm) + CBUQ (com polímero - 7 cm)</t>
  </si>
  <si>
    <t>FS (contínua - 6 cm) + CBUQ (com polímero - 12 cm)</t>
  </si>
  <si>
    <t>7.3</t>
  </si>
  <si>
    <t>Acessos</t>
  </si>
  <si>
    <t>DRENAGEM</t>
  </si>
  <si>
    <t>SINALIZAÇÃO</t>
  </si>
  <si>
    <t>ADMINISTRAÇÃO LOCAL</t>
  </si>
  <si>
    <t>Parcela Fixa - Restauração</t>
  </si>
  <si>
    <t>Parcela Fixa - Manutenção</t>
  </si>
  <si>
    <t>Parcela Vinculada</t>
  </si>
  <si>
    <t>Parcela Variável</t>
  </si>
  <si>
    <t>Despesas Diversas</t>
  </si>
  <si>
    <t>MOBILIZAÇÃO E DESMOBILIZAÇÃO</t>
  </si>
  <si>
    <t>Mobilização</t>
  </si>
  <si>
    <t>Desmobilização</t>
  </si>
  <si>
    <t>CANTEIRO DE OBRAS</t>
  </si>
  <si>
    <t>Canteiro Principal</t>
  </si>
  <si>
    <t>Instalação do canteiro principal</t>
  </si>
  <si>
    <t>Instalações Industriais</t>
  </si>
  <si>
    <t>Valor Global (R$)</t>
  </si>
  <si>
    <t>Desembolso Mensal (% do valor global)</t>
  </si>
  <si>
    <t>Desembolso Acumulado (% do valor global)</t>
  </si>
  <si>
    <t>Desembolsos Mensais (R$)</t>
  </si>
  <si>
    <t>LEGENDA:</t>
  </si>
  <si>
    <t>Desenvolvimento do Serviço ou Atividade: período obrigatório</t>
  </si>
  <si>
    <t>Desenvolvimento do Serviço ou Atividade: período proposto</t>
  </si>
  <si>
    <t>PLANILHA ORÇAMENTÁRIA ESTIMADA POR DISCIPLINA</t>
  </si>
  <si>
    <t>Obra:</t>
  </si>
  <si>
    <t xml:space="preserve">DATA BASE: </t>
  </si>
  <si>
    <t>MÃO DE OBRA:</t>
  </si>
  <si>
    <t>BDI DA OBRA:</t>
  </si>
  <si>
    <t>BDI DIFRENCIADO:</t>
  </si>
  <si>
    <t>ITEM</t>
  </si>
  <si>
    <t>CÓDIGO</t>
  </si>
  <si>
    <t>FONTE</t>
  </si>
  <si>
    <t>DISCRIMINAÇÃO</t>
  </si>
  <si>
    <t>OBSERVAÇÕES</t>
  </si>
  <si>
    <t>UND</t>
  </si>
  <si>
    <t>QUANT.</t>
  </si>
  <si>
    <t>CUSTO UNITÁRIO</t>
  </si>
  <si>
    <t>BDI ADOTADO</t>
  </si>
  <si>
    <t>%</t>
  </si>
  <si>
    <t>PREÇO TOTAL</t>
  </si>
  <si>
    <t>SEM BDI</t>
  </si>
  <si>
    <t>COM BDI</t>
  </si>
  <si>
    <t xml:space="preserve">SERVIÇOS PRELIMINARES </t>
  </si>
  <si>
    <t>1.1</t>
  </si>
  <si>
    <t xml:space="preserve">Construção de Canteiros </t>
  </si>
  <si>
    <t>und</t>
  </si>
  <si>
    <t>1.2</t>
  </si>
  <si>
    <t xml:space="preserve">Admistração Local </t>
  </si>
  <si>
    <t>1.3</t>
  </si>
  <si>
    <t xml:space="preserve">Mobilização e Desmobilização </t>
  </si>
  <si>
    <t xml:space="preserve">TOTAL SERVIÇOS PRELIMIRAES </t>
  </si>
  <si>
    <t xml:space="preserve">SERVIÇOS DE PAVIMENTO </t>
  </si>
  <si>
    <t>2.1</t>
  </si>
  <si>
    <t>PISTA ROLAMENTO</t>
  </si>
  <si>
    <t>2.1.1</t>
  </si>
  <si>
    <t>Fresagem contínua (e = 3 cm)</t>
  </si>
  <si>
    <t>2.1.1.1</t>
  </si>
  <si>
    <t>SICRO</t>
  </si>
  <si>
    <t>Fresagem contínua do revestimento asfáltico (e = 3 cm)</t>
  </si>
  <si>
    <t>m³</t>
  </si>
  <si>
    <t>2.1.2</t>
  </si>
  <si>
    <t>Fresagem contínua (e = 4 cm)</t>
  </si>
  <si>
    <t>2.1.2.1</t>
  </si>
  <si>
    <t>Fresagem contínua do revestimento asfáltico (e = 4 cm)</t>
  </si>
  <si>
    <t>2.1.3</t>
  </si>
  <si>
    <t>Fresagem contínua (e = 5 cm)</t>
  </si>
  <si>
    <t>2.1.3.1</t>
  </si>
  <si>
    <t>Fresagem contínua do revestimento asfáltico (e = 5 cm)</t>
  </si>
  <si>
    <t>2.1.4</t>
  </si>
  <si>
    <t>Fresagem contínua (e = 6 cm)</t>
  </si>
  <si>
    <t>2.1.4.1</t>
  </si>
  <si>
    <t>Fresagem contínua do revestimento asfáltico (e = 6 cm)</t>
  </si>
  <si>
    <t>2.1.5</t>
  </si>
  <si>
    <t>Fresagem descontínua (e = 3 cm)</t>
  </si>
  <si>
    <t>2.1.5.1</t>
  </si>
  <si>
    <t>Fresagem descontínua do revestimento asfáltico (e = 3 cm)</t>
  </si>
  <si>
    <t>2.1.6</t>
  </si>
  <si>
    <t>Fresagem descontínua (e = 4 cm)</t>
  </si>
  <si>
    <t>2.1.6.1</t>
  </si>
  <si>
    <t>Fresagem descontínua do revestimento asfáltico (e = 4 cm)</t>
  </si>
  <si>
    <t>2.1.7</t>
  </si>
  <si>
    <t>Fresagem descontínua (e = 5 cm)</t>
  </si>
  <si>
    <t>2.1.7.1</t>
  </si>
  <si>
    <t>Fresagem descontínua do revestimento asfáltico (e = 5 cm)</t>
  </si>
  <si>
    <t>2.1.8</t>
  </si>
  <si>
    <t>Fresagem descontínua (e = 6 cm)</t>
  </si>
  <si>
    <t>2.1.8.1</t>
  </si>
  <si>
    <t>Fresagem descontínua do revestimento asfáltico (e = 6 cm)</t>
  </si>
  <si>
    <t>2.1.9</t>
  </si>
  <si>
    <t>Fresagem descontínua (e = 7 cm)</t>
  </si>
  <si>
    <t>2.1.9.1</t>
  </si>
  <si>
    <t>Fresagem descontínua do revestimento asfáltico (e = 7 cm)</t>
  </si>
  <si>
    <t>2.1.10</t>
  </si>
  <si>
    <t>Fresagem descontínua (e = 8 cm)</t>
  </si>
  <si>
    <t>2.1.10.1</t>
  </si>
  <si>
    <t>Fresagem descontínua do revestimento asfáltico (e = 8 cm)</t>
  </si>
  <si>
    <t>2.1.11</t>
  </si>
  <si>
    <t>Tratamento Superficial Duplo - TSD com polímero</t>
  </si>
  <si>
    <t>2.1.11.1</t>
  </si>
  <si>
    <t>Imprimação com asfalto diluído</t>
  </si>
  <si>
    <t>m²</t>
  </si>
  <si>
    <t>2.1.11.2</t>
  </si>
  <si>
    <t>4011376M</t>
  </si>
  <si>
    <t>2.1.12</t>
  </si>
  <si>
    <t>CBUQ - FAIXA C com polímero (e = 3,0 cm)</t>
  </si>
  <si>
    <t>2.1.12.1</t>
  </si>
  <si>
    <t>2.1.12.2</t>
  </si>
  <si>
    <t>CBUQ - Faixa C com polímero (e = 3,0cm)</t>
  </si>
  <si>
    <t>t</t>
  </si>
  <si>
    <t>2.1.13</t>
  </si>
  <si>
    <t>CBUQ - FAIXA C com polímero (e = 4,0 cm)</t>
  </si>
  <si>
    <t>2.1.13.1</t>
  </si>
  <si>
    <t>2.1.13.2</t>
  </si>
  <si>
    <t>CBUQ - Faixa C com polímero (e = 4,0cm)</t>
  </si>
  <si>
    <t>2.1.14</t>
  </si>
  <si>
    <t>CBUQ - FAIXA C com polímero (e = 6,0 cm)</t>
  </si>
  <si>
    <t>2.1.14.1</t>
  </si>
  <si>
    <t>2.1.14.2</t>
  </si>
  <si>
    <t>CBUQ - Faixa C com polímero (e = 6,0cm)</t>
  </si>
  <si>
    <t>ton.</t>
  </si>
  <si>
    <t>2.1.15</t>
  </si>
  <si>
    <t>CBUQ - FAIXA C com polímero (e = 7,0 cm)</t>
  </si>
  <si>
    <t>2.1.15.1</t>
  </si>
  <si>
    <t>2.1.15.2</t>
  </si>
  <si>
    <t>CBUQ - Faixa C com polímero (e = 7,0cm)</t>
  </si>
  <si>
    <t>2.1.16</t>
  </si>
  <si>
    <t>CBUQ - FAIXA C com polímero (e = 8,0 cm)</t>
  </si>
  <si>
    <t>2.1.16.1</t>
  </si>
  <si>
    <t>2.1.16.2</t>
  </si>
  <si>
    <t>CBUQ - Faixa C com polímero (e = 8,0cm)</t>
  </si>
  <si>
    <t>2.1.16.3</t>
  </si>
  <si>
    <t>Pintura de Ligação</t>
  </si>
  <si>
    <t>2.1.17</t>
  </si>
  <si>
    <t>CBUQ - FAIXA C com polímero (e = 10,0 cm)</t>
  </si>
  <si>
    <t>2.1.17.1</t>
  </si>
  <si>
    <t>2.1.17.2</t>
  </si>
  <si>
    <t>CBUQ - Faixa C com polímero (e = 10,0cm)</t>
  </si>
  <si>
    <t>2.1.17.3</t>
  </si>
  <si>
    <t>2.1.18</t>
  </si>
  <si>
    <t>CBUQ - FAIXA C com polímero (e = 12,0 cm)</t>
  </si>
  <si>
    <t>2.1.18.1</t>
  </si>
  <si>
    <t>2.1.18.2</t>
  </si>
  <si>
    <t>CBUQ - Faixa C com polímero (e = 12,0cm)</t>
  </si>
  <si>
    <t>2.1.18.3</t>
  </si>
  <si>
    <t>2.1.19</t>
  </si>
  <si>
    <t>Microrrevestimento a frio - Faixa I</t>
  </si>
  <si>
    <t>2.1.19.1</t>
  </si>
  <si>
    <t>2.1.19.2</t>
  </si>
  <si>
    <t>2.1.20</t>
  </si>
  <si>
    <t>Microrrevestimento a frio - Faixa II</t>
  </si>
  <si>
    <t>2.1.20.1</t>
  </si>
  <si>
    <t>2.1.20.2</t>
  </si>
  <si>
    <t>2.1.21</t>
  </si>
  <si>
    <t>Remendos Profundos</t>
  </si>
  <si>
    <t>2.1.21.1</t>
  </si>
  <si>
    <t>2.1.22</t>
  </si>
  <si>
    <t>CBUQ - FAIXA C com polímero (Remendo Profundo)</t>
  </si>
  <si>
    <t>2.1.22.1</t>
  </si>
  <si>
    <t>CBUQ - Faixa C com polímero</t>
  </si>
  <si>
    <t>2.1.22.2</t>
  </si>
  <si>
    <t>2.2</t>
  </si>
  <si>
    <t>ACOSTAMENTOS</t>
  </si>
  <si>
    <t>2.2.1</t>
  </si>
  <si>
    <t>2.2.1.1</t>
  </si>
  <si>
    <t>2.2.2</t>
  </si>
  <si>
    <t>2.2.2.1</t>
  </si>
  <si>
    <t>2.2.2.2</t>
  </si>
  <si>
    <t>2.2.3</t>
  </si>
  <si>
    <t>2.2.3.1</t>
  </si>
  <si>
    <t>2.2.3.2</t>
  </si>
  <si>
    <t>2.2.4</t>
  </si>
  <si>
    <t>2.2.4.1</t>
  </si>
  <si>
    <t>2.2.4.2</t>
  </si>
  <si>
    <t>2.2.5</t>
  </si>
  <si>
    <t>2.2.5.1</t>
  </si>
  <si>
    <t>2.2.5.2</t>
  </si>
  <si>
    <t>2.2.5.3</t>
  </si>
  <si>
    <t>2.2.6</t>
  </si>
  <si>
    <t>PMF-MAF - Pré-misturado a frio com utilização de material fresado (e = 2,0 cm)</t>
  </si>
  <si>
    <t>2.2.6.1</t>
  </si>
  <si>
    <t>2.2.6.2</t>
  </si>
  <si>
    <t>4011424M</t>
  </si>
  <si>
    <t>Pré-misturado a frio com utilização de material asfáltico fresado (e = 2,0 cm)</t>
  </si>
  <si>
    <t>2.2.7</t>
  </si>
  <si>
    <t>2.2.7.1</t>
  </si>
  <si>
    <t>2.2.7.2</t>
  </si>
  <si>
    <t>2.2.8</t>
  </si>
  <si>
    <t>2.2.8.1</t>
  </si>
  <si>
    <t>2.2.8.2</t>
  </si>
  <si>
    <t>2.3</t>
  </si>
  <si>
    <t>ACESSOS</t>
  </si>
  <si>
    <t>2.3.1</t>
  </si>
  <si>
    <t>Espalhamento de Material Fresado (e = 10 cm)</t>
  </si>
  <si>
    <t>2.3.1.1</t>
  </si>
  <si>
    <t>2.3.1.2</t>
  </si>
  <si>
    <t>0903845M</t>
  </si>
  <si>
    <t>2.4</t>
  </si>
  <si>
    <t>AQUISIÇÃO E TRANSPORTE DE MATERIAIS BETUMINOSOS</t>
  </si>
  <si>
    <t>AQUISIÇÃO</t>
  </si>
  <si>
    <t>2.4.1</t>
  </si>
  <si>
    <t>ANP 01</t>
  </si>
  <si>
    <t>ANP</t>
  </si>
  <si>
    <t>Aquisição de CAP 55/75-E</t>
  </si>
  <si>
    <t>2.4.2</t>
  </si>
  <si>
    <t>ANP 02</t>
  </si>
  <si>
    <t>Aquisição de CM-30</t>
  </si>
  <si>
    <t>2.4.3</t>
  </si>
  <si>
    <t>ANP 03</t>
  </si>
  <si>
    <t>Aquisição de RR-1C</t>
  </si>
  <si>
    <t>2.4.4</t>
  </si>
  <si>
    <t>ANP 04</t>
  </si>
  <si>
    <t>Aquisição de EAI</t>
  </si>
  <si>
    <t>2.4.5</t>
  </si>
  <si>
    <t>ANP 05</t>
  </si>
  <si>
    <t>Aquisição de RR-1C-E</t>
  </si>
  <si>
    <t>2.4.6</t>
  </si>
  <si>
    <t>ANP 06</t>
  </si>
  <si>
    <t>Aquisição de RR-2C-E</t>
  </si>
  <si>
    <t>2.4.7</t>
  </si>
  <si>
    <t>ANP 07</t>
  </si>
  <si>
    <t>Aquisição de RM-2C</t>
  </si>
  <si>
    <t>TRANSPORTE</t>
  </si>
  <si>
    <t>2.4.8</t>
  </si>
  <si>
    <t>SICRO 01</t>
  </si>
  <si>
    <t>Transporte de CAP 55/75-E</t>
  </si>
  <si>
    <t>2.4.9</t>
  </si>
  <si>
    <t>SICRO 02</t>
  </si>
  <si>
    <t>Transporte de CM-30</t>
  </si>
  <si>
    <t>2.4.10</t>
  </si>
  <si>
    <t>SICRO 03</t>
  </si>
  <si>
    <t>Transporte de RR-1C</t>
  </si>
  <si>
    <t>2.4.11</t>
  </si>
  <si>
    <t>SICRO 04</t>
  </si>
  <si>
    <t>Transporte de EAI</t>
  </si>
  <si>
    <t>2.4.12</t>
  </si>
  <si>
    <t>SICRO 05</t>
  </si>
  <si>
    <t>Transporte de RR-1C-E</t>
  </si>
  <si>
    <t>2.4.13</t>
  </si>
  <si>
    <t>SICRO 06</t>
  </si>
  <si>
    <t>Transporte de RR-2C-E</t>
  </si>
  <si>
    <t>2.4.14</t>
  </si>
  <si>
    <t>SICRO 07</t>
  </si>
  <si>
    <t>Transporte de RM-2C</t>
  </si>
  <si>
    <t>TOTAL PAVIMENTO</t>
  </si>
  <si>
    <t>SERVIÇOS DE DRENAGEM</t>
  </si>
  <si>
    <t>3.1</t>
  </si>
  <si>
    <t>Boca de BSTC D = 1,00 m - esconsidade 0° - areia e brita comerciais - alas esconsas</t>
  </si>
  <si>
    <t>un</t>
  </si>
  <si>
    <t>3.2</t>
  </si>
  <si>
    <t>Boca de BDTC D = 1,00 m - esconsidade 0° - areia e brita comerciais - alas esconsas</t>
  </si>
  <si>
    <t>3.3</t>
  </si>
  <si>
    <t xml:space="preserve">Sarjeta triangular de concreto - STC 100-20 - escavação mecânica - areia e brita comerciais </t>
  </si>
  <si>
    <t>m</t>
  </si>
  <si>
    <t>3.4</t>
  </si>
  <si>
    <t>Transposição de segmentos de sarjeta - TSS 04 - areia e brita comerciais</t>
  </si>
  <si>
    <t>3.5</t>
  </si>
  <si>
    <t>Meio-fio de concreto - MFC 01 - areia e brita comerciais - fôrma de madeira</t>
  </si>
  <si>
    <t>3.6</t>
  </si>
  <si>
    <t>Meio-fio de concreto - MFC 03 - areia e brita comerciais - fôrma de madeira</t>
  </si>
  <si>
    <t>3.7</t>
  </si>
  <si>
    <t>Meio-fio de concreto - MFC 05 - areia e brita comerciais - fôrma de madeira</t>
  </si>
  <si>
    <t>3.8</t>
  </si>
  <si>
    <t>Entrada para descida d'água - EDA 01 - areia e brita comerciais</t>
  </si>
  <si>
    <t>3.9</t>
  </si>
  <si>
    <t>Entrada para descida d'água - EDA 02 - areia e brita comerciais</t>
  </si>
  <si>
    <t>3.10</t>
  </si>
  <si>
    <t>Demolição manual de concreto simples</t>
  </si>
  <si>
    <t>3.11</t>
  </si>
  <si>
    <t>Desobstrução de bueiro</t>
  </si>
  <si>
    <t xml:space="preserve"> m³ </t>
  </si>
  <si>
    <t>TOTAL DRENAGEM</t>
  </si>
  <si>
    <t>SERVIÇOS DE SINALIZAÇÃO</t>
  </si>
  <si>
    <t>4.1</t>
  </si>
  <si>
    <t>SINALIZAÇÃO HORIZONTAL</t>
  </si>
  <si>
    <t>4.1.1</t>
  </si>
  <si>
    <t>Pintura de faixa - tinta base acrílica emulsionada em água - espessura de 0,3 mm</t>
  </si>
  <si>
    <t>4.2</t>
  </si>
  <si>
    <t>SINALIZAÇÃO DE OBRA</t>
  </si>
  <si>
    <t>4.2.1</t>
  </si>
  <si>
    <t>Placa de regulamentação R-1 para sinalização de obras montada em suporte metálico móvel, lado 0,414 m</t>
  </si>
  <si>
    <t>un.dia</t>
  </si>
  <si>
    <t>4.2.2</t>
  </si>
  <si>
    <t>Placa de regulamentação R-7 e R-19 para sinalização de obras montada em suporte metálico móvel - D = 1,00 m</t>
  </si>
  <si>
    <t>4.2.3</t>
  </si>
  <si>
    <t>Placa de advertência A-24 para sinalização de obras montada em suporte metálico móvel, lado 1,00 m</t>
  </si>
  <si>
    <t>4.2.4</t>
  </si>
  <si>
    <t>5212560MOD2</t>
  </si>
  <si>
    <t>Placa de advertência A-15 e A-24 com ind. de distância para sinalização de obras montada em suporte metálico móvel, lado 1,00 m</t>
  </si>
  <si>
    <t>4.2.5</t>
  </si>
  <si>
    <t>5212560MOD1</t>
  </si>
  <si>
    <t>Placa de advertência com a mensagem "Desvio" para sinalização de obras montada em suporte metálico móvel, lado 1,00 m</t>
  </si>
  <si>
    <t>4.2.6</t>
  </si>
  <si>
    <t>Placa para sinalização de obras com mensagem "Fim de Obras" montada em cavalete metálico - 1,00 x 1,00 m</t>
  </si>
  <si>
    <t>4.2.7</t>
  </si>
  <si>
    <t>5212556M</t>
  </si>
  <si>
    <t>Placa para sinalização de obras com mensagem "Trecho sem acostamento" montada em cavalete metálico - 1,00 x 1,00 m</t>
  </si>
  <si>
    <t>4.2.8</t>
  </si>
  <si>
    <t>Cone plástico para canalização de trânsito</t>
  </si>
  <si>
    <t>4.2.9</t>
  </si>
  <si>
    <t>Cilindro canalizador de tráfego com base quadrada de 111 x 56 x 56 cm</t>
  </si>
  <si>
    <t>4.2.10</t>
  </si>
  <si>
    <t>Cavalete em polietileno zebrado com faixa refletiva - H = 1,00 m</t>
  </si>
  <si>
    <t>4.2.11</t>
  </si>
  <si>
    <t>Operação de sinalização por bandeirola de tecido ou com placa metálica</t>
  </si>
  <si>
    <t>h</t>
  </si>
  <si>
    <t>TOTAL SINALIZAÇÃO</t>
  </si>
  <si>
    <t>MANUTENÇÃO E CONSERVAÇÃO</t>
  </si>
  <si>
    <t>5.1</t>
  </si>
  <si>
    <t>Pavimento e Faixa de Domínio</t>
  </si>
  <si>
    <t>5.1.1</t>
  </si>
  <si>
    <t>Serviços de Manutenção e Conservação do Pavimento e Faixa de Domínio (1º ano)</t>
  </si>
  <si>
    <t>mês</t>
  </si>
  <si>
    <t>5.1.2</t>
  </si>
  <si>
    <t>Serviços de Manutenção e Conservação do Pavimento e Faixa de Domínio (2º ano)</t>
  </si>
  <si>
    <t>5.1.3</t>
  </si>
  <si>
    <t>Serviços de Manutenção e Conservação do Pavimento e Faixa de Domínio (3º ano)</t>
  </si>
  <si>
    <t>5.1.4</t>
  </si>
  <si>
    <t>Serviços de Manutenção e Conservação do Pavimento e Faixa de Domínio (4º ano)</t>
  </si>
  <si>
    <t>5.1.5</t>
  </si>
  <si>
    <t>Serviços de Manutenção e Conservação do Pavimento e Faixa de Domínio (5º ano)</t>
  </si>
  <si>
    <t>5.1.6</t>
  </si>
  <si>
    <t>Serviços de Manutenção e Conservação de Obras de Arte Especiais (1º ao 5º ano)</t>
  </si>
  <si>
    <t>TOTAL MANUTENÇÃO E CONSERVAÇÃO</t>
  </si>
  <si>
    <t xml:space="preserve">TOTAL ORÇAMENTO </t>
  </si>
  <si>
    <t>OBRA:</t>
  </si>
  <si>
    <t>PROJETO EXECUTIVO PARA RESTAURAÇÃO DO PAVIMENTO</t>
  </si>
  <si>
    <t>BDI DA OBRA :</t>
  </si>
  <si>
    <t>BDI DIFERENCIADO:</t>
  </si>
  <si>
    <t xml:space="preserve">DEMONSTRATIVOS DE CUSTOS ESTIMADOS DE SERVIÇOS </t>
  </si>
  <si>
    <t>R$</t>
  </si>
  <si>
    <t xml:space="preserve">ORÇAMENTO </t>
  </si>
  <si>
    <t>MOBILIZAÇÃO</t>
  </si>
  <si>
    <t>DESMOBILIZAÇÃO</t>
  </si>
  <si>
    <t>PAVIMENTAÇÃO</t>
  </si>
  <si>
    <t>TOTAL ORÇAMENTO RESTAURAÇÃO</t>
  </si>
  <si>
    <t>TOTAL ORÇAMENTO MANUTENÇÃO E CONSERVAÇÃO</t>
  </si>
  <si>
    <t>TOTAL ORÇAMENTO/km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</si>
</sst>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&quot;R$ &quot;#,##0.00"/>
    <numFmt numFmtId="165" formatCode="0.000%"/>
    <numFmt numFmtId="166" formatCode="0.0000%"/>
    <numFmt numFmtId="167" formatCode="0.000"/>
    <numFmt numFmtId="168" formatCode="#,##0.000"/>
    <numFmt numFmtId="169" formatCode="_(* #,##0.00_);_(* \(#,##0.00\);_(* &quot;-&quot;??_);_(@_)"/>
    <numFmt numFmtId="170" formatCode="0.00\ \ "/>
    <numFmt numFmtId="171" formatCode="0\ \ "/>
    <numFmt numFmtId="172" formatCode="&quot;R$&quot;\ #,##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6"/>
      <color theme="0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sz val="10"/>
      <color theme="4" tint="0.39997558519241921"/>
      <name val="Arial"/>
      <family val="2"/>
    </font>
    <font>
      <b/>
      <sz val="10"/>
      <name val="Arial"/>
      <family val="2"/>
    </font>
    <font>
      <sz val="10"/>
      <color theme="4" tint="-0.249977111117893"/>
      <name val="Arial"/>
      <family val="2"/>
    </font>
    <font>
      <sz val="11"/>
      <color theme="1"/>
      <name val="Arial"/>
      <family val="2"/>
    </font>
    <font>
      <b/>
      <sz val="24"/>
      <color theme="3" tint="-0.249977111117893"/>
      <name val="Agency FB"/>
      <family val="2"/>
    </font>
    <font>
      <b/>
      <sz val="11"/>
      <color theme="0"/>
      <name val="Arial"/>
      <family val="2"/>
    </font>
    <font>
      <b/>
      <sz val="14"/>
      <color theme="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20"/>
      <color theme="3" tint="-0.249977111117893"/>
      <name val="Agency FB"/>
      <family val="2"/>
    </font>
    <font>
      <sz val="9"/>
      <name val="Comic Sans MS"/>
      <family val="4"/>
    </font>
    <font>
      <b/>
      <sz val="14"/>
      <color theme="1"/>
      <name val="Arial"/>
      <family val="2"/>
    </font>
    <font>
      <b/>
      <sz val="14"/>
      <color theme="1" tint="4.9989318521683403E-2"/>
      <name val="Arial"/>
      <family val="2"/>
    </font>
    <font>
      <b/>
      <sz val="14"/>
      <name val="Arial"/>
      <family val="2"/>
    </font>
    <font>
      <sz val="14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DD219"/>
        <bgColor indexed="64"/>
      </patternFill>
    </fill>
    <fill>
      <patternFill patternType="solid">
        <fgColor rgb="FF23315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/>
      <bottom style="thin">
        <color theme="0"/>
      </bottom>
      <diagonal/>
    </border>
    <border>
      <left/>
      <right style="medium">
        <color indexed="64"/>
      </right>
      <top/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indexed="64"/>
      </bottom>
      <diagonal/>
    </border>
    <border>
      <left/>
      <right/>
      <top style="thin">
        <color theme="0"/>
      </top>
      <bottom style="medium">
        <color indexed="64"/>
      </bottom>
      <diagonal/>
    </border>
    <border>
      <left/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indexed="64"/>
      </right>
      <top style="thin">
        <color theme="0"/>
      </top>
      <bottom/>
      <diagonal/>
    </border>
    <border>
      <left style="medium">
        <color indexed="64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medium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20" fillId="0" borderId="0"/>
  </cellStyleXfs>
  <cellXfs count="32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2" xfId="0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164" fontId="4" fillId="4" borderId="3" xfId="0" applyNumberFormat="1" applyFont="1" applyFill="1" applyBorder="1" applyAlignment="1">
      <alignment horizontal="center" vertical="center"/>
    </xf>
    <xf numFmtId="10" fontId="4" fillId="4" borderId="3" xfId="0" applyNumberFormat="1" applyFont="1" applyFill="1" applyBorder="1" applyAlignment="1">
      <alignment horizontal="center" vertical="center"/>
    </xf>
    <xf numFmtId="165" fontId="5" fillId="5" borderId="14" xfId="0" applyNumberFormat="1" applyFont="1" applyFill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4" fontId="4" fillId="4" borderId="3" xfId="0" applyNumberFormat="1" applyFont="1" applyFill="1" applyBorder="1" applyAlignment="1">
      <alignment horizontal="center" vertical="center"/>
    </xf>
    <xf numFmtId="166" fontId="5" fillId="5" borderId="14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165" fontId="7" fillId="0" borderId="3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164" fontId="6" fillId="0" borderId="15" xfId="0" applyNumberFormat="1" applyFont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 vertical="center"/>
    </xf>
    <xf numFmtId="0" fontId="4" fillId="6" borderId="14" xfId="0" applyFont="1" applyFill="1" applyBorder="1" applyAlignment="1">
      <alignment horizontal="left" vertical="center"/>
    </xf>
    <xf numFmtId="164" fontId="4" fillId="6" borderId="3" xfId="0" applyNumberFormat="1" applyFont="1" applyFill="1" applyBorder="1" applyAlignment="1">
      <alignment horizontal="center" vertical="center"/>
    </xf>
    <xf numFmtId="10" fontId="4" fillId="6" borderId="3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67" fontId="6" fillId="0" borderId="15" xfId="0" applyNumberFormat="1" applyFont="1" applyBorder="1" applyAlignment="1">
      <alignment horizontal="center" vertical="center"/>
    </xf>
    <xf numFmtId="167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10" fontId="6" fillId="0" borderId="3" xfId="0" applyNumberFormat="1" applyFont="1" applyBorder="1" applyAlignment="1">
      <alignment horizontal="center" vertical="center"/>
    </xf>
    <xf numFmtId="10" fontId="8" fillId="0" borderId="15" xfId="0" applyNumberFormat="1" applyFont="1" applyBorder="1" applyAlignment="1">
      <alignment horizontal="center" vertical="center"/>
    </xf>
    <xf numFmtId="9" fontId="9" fillId="7" borderId="15" xfId="1" applyFont="1" applyFill="1" applyBorder="1" applyAlignment="1">
      <alignment horizontal="center" vertical="center"/>
    </xf>
    <xf numFmtId="10" fontId="6" fillId="0" borderId="15" xfId="0" applyNumberFormat="1" applyFont="1" applyBorder="1" applyAlignment="1">
      <alignment horizontal="center" vertical="center"/>
    </xf>
    <xf numFmtId="10" fontId="9" fillId="7" borderId="15" xfId="0" applyNumberFormat="1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167" fontId="7" fillId="0" borderId="15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10" fontId="7" fillId="0" borderId="15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0" borderId="15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67" fontId="6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2" fontId="6" fillId="0" borderId="12" xfId="0" applyNumberFormat="1" applyFont="1" applyBorder="1" applyAlignment="1">
      <alignment horizontal="center" vertical="center"/>
    </xf>
    <xf numFmtId="4" fontId="6" fillId="0" borderId="12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7" fontId="6" fillId="0" borderId="1" xfId="0" applyNumberFormat="1" applyFont="1" applyBorder="1" applyAlignment="1">
      <alignment vertical="center"/>
    </xf>
    <xf numFmtId="167" fontId="6" fillId="0" borderId="2" xfId="0" applyNumberFormat="1" applyFont="1" applyBorder="1" applyAlignment="1">
      <alignment vertical="center"/>
    </xf>
    <xf numFmtId="167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165" fontId="9" fillId="7" borderId="15" xfId="0" applyNumberFormat="1" applyFont="1" applyFill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5" fontId="6" fillId="0" borderId="15" xfId="0" applyNumberFormat="1" applyFont="1" applyBorder="1" applyAlignment="1">
      <alignment horizontal="center" vertical="center"/>
    </xf>
    <xf numFmtId="165" fontId="11" fillId="5" borderId="15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165" fontId="9" fillId="0" borderId="15" xfId="0" applyNumberFormat="1" applyFont="1" applyBorder="1" applyAlignment="1">
      <alignment horizontal="center" vertical="center"/>
    </xf>
    <xf numFmtId="165" fontId="6" fillId="7" borderId="15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10" fontId="11" fillId="5" borderId="15" xfId="0" applyNumberFormat="1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left" vertical="center" indent="1"/>
    </xf>
    <xf numFmtId="0" fontId="5" fillId="3" borderId="17" xfId="0" applyFont="1" applyFill="1" applyBorder="1" applyAlignment="1">
      <alignment horizontal="left" vertical="center" indent="1"/>
    </xf>
    <xf numFmtId="164" fontId="5" fillId="3" borderId="18" xfId="0" applyNumberFormat="1" applyFont="1" applyFill="1" applyBorder="1" applyAlignment="1">
      <alignment horizontal="center" vertical="center"/>
    </xf>
    <xf numFmtId="10" fontId="5" fillId="3" borderId="18" xfId="0" applyNumberFormat="1" applyFont="1" applyFill="1" applyBorder="1" applyAlignment="1">
      <alignment horizontal="center" vertical="center"/>
    </xf>
    <xf numFmtId="164" fontId="6" fillId="0" borderId="18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0" fontId="11" fillId="5" borderId="3" xfId="0" applyNumberFormat="1" applyFont="1" applyFill="1" applyBorder="1" applyAlignment="1">
      <alignment horizontal="center" vertical="center"/>
    </xf>
    <xf numFmtId="167" fontId="6" fillId="0" borderId="0" xfId="0" applyNumberFormat="1" applyFont="1" applyAlignment="1">
      <alignment horizontal="left" vertical="center"/>
    </xf>
    <xf numFmtId="168" fontId="6" fillId="0" borderId="0" xfId="1" applyNumberFormat="1" applyFont="1" applyAlignment="1">
      <alignment horizontal="center" vertical="center"/>
    </xf>
    <xf numFmtId="10" fontId="6" fillId="0" borderId="0" xfId="1" applyNumberFormat="1" applyFont="1" applyAlignment="1">
      <alignment vertical="center"/>
    </xf>
    <xf numFmtId="169" fontId="6" fillId="0" borderId="0" xfId="0" applyNumberFormat="1" applyFont="1" applyAlignment="1">
      <alignment horizontal="left" vertical="center"/>
    </xf>
    <xf numFmtId="10" fontId="9" fillId="7" borderId="3" xfId="0" applyNumberFormat="1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10" fontId="4" fillId="0" borderId="14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5" fillId="3" borderId="22" xfId="0" applyFont="1" applyFill="1" applyBorder="1" applyAlignment="1">
      <alignment horizontal="left" vertical="center" indent="1"/>
    </xf>
    <xf numFmtId="0" fontId="13" fillId="2" borderId="23" xfId="2" applyFont="1" applyFill="1" applyBorder="1" applyAlignment="1">
      <alignment horizontal="center" vertical="center"/>
    </xf>
    <xf numFmtId="0" fontId="13" fillId="2" borderId="24" xfId="2" applyFont="1" applyFill="1" applyBorder="1" applyAlignment="1">
      <alignment horizontal="center" vertical="center"/>
    </xf>
    <xf numFmtId="0" fontId="13" fillId="2" borderId="25" xfId="2" applyFont="1" applyFill="1" applyBorder="1" applyAlignment="1">
      <alignment horizontal="center" vertical="center"/>
    </xf>
    <xf numFmtId="0" fontId="14" fillId="3" borderId="26" xfId="2" applyFont="1" applyFill="1" applyBorder="1" applyAlignment="1">
      <alignment horizontal="center" vertical="center"/>
    </xf>
    <xf numFmtId="0" fontId="15" fillId="3" borderId="27" xfId="2" applyFont="1" applyFill="1" applyBorder="1" applyAlignment="1">
      <alignment horizontal="left" vertical="center" wrapText="1"/>
    </xf>
    <xf numFmtId="0" fontId="14" fillId="3" borderId="27" xfId="2" applyFont="1" applyFill="1" applyBorder="1" applyAlignment="1">
      <alignment horizontal="left" vertical="center" wrapText="1"/>
    </xf>
    <xf numFmtId="0" fontId="14" fillId="3" borderId="28" xfId="3" applyFont="1" applyFill="1" applyBorder="1" applyAlignment="1">
      <alignment horizontal="right" vertical="center" wrapText="1"/>
    </xf>
    <xf numFmtId="0" fontId="14" fillId="3" borderId="29" xfId="3" applyFont="1" applyFill="1" applyBorder="1" applyAlignment="1">
      <alignment horizontal="right" vertical="center" wrapText="1"/>
    </xf>
    <xf numFmtId="17" fontId="14" fillId="3" borderId="29" xfId="3" applyNumberFormat="1" applyFont="1" applyFill="1" applyBorder="1" applyAlignment="1">
      <alignment horizontal="left" vertical="center" wrapText="1"/>
    </xf>
    <xf numFmtId="17" fontId="14" fillId="3" borderId="30" xfId="3" applyNumberFormat="1" applyFont="1" applyFill="1" applyBorder="1" applyAlignment="1">
      <alignment horizontal="left" vertical="center" wrapText="1"/>
    </xf>
    <xf numFmtId="0" fontId="14" fillId="3" borderId="30" xfId="3" applyFont="1" applyFill="1" applyBorder="1" applyAlignment="1">
      <alignment horizontal="center" vertical="center" wrapText="1"/>
    </xf>
    <xf numFmtId="0" fontId="14" fillId="3" borderId="31" xfId="3" applyFont="1" applyFill="1" applyBorder="1" applyAlignment="1">
      <alignment horizontal="center" vertical="center" wrapText="1"/>
    </xf>
    <xf numFmtId="0" fontId="14" fillId="3" borderId="32" xfId="3" applyFont="1" applyFill="1" applyBorder="1" applyAlignment="1">
      <alignment horizontal="center" vertical="center" wrapText="1"/>
    </xf>
    <xf numFmtId="0" fontId="14" fillId="3" borderId="33" xfId="2" applyFont="1" applyFill="1" applyBorder="1" applyAlignment="1">
      <alignment horizontal="center" vertical="center"/>
    </xf>
    <xf numFmtId="0" fontId="15" fillId="3" borderId="0" xfId="2" applyFont="1" applyFill="1" applyAlignment="1">
      <alignment horizontal="left" vertical="center" wrapText="1"/>
    </xf>
    <xf numFmtId="0" fontId="14" fillId="3" borderId="0" xfId="2" applyFont="1" applyFill="1" applyAlignment="1">
      <alignment horizontal="left" vertical="center" wrapText="1"/>
    </xf>
    <xf numFmtId="0" fontId="14" fillId="3" borderId="29" xfId="3" applyFont="1" applyFill="1" applyBorder="1" applyAlignment="1">
      <alignment horizontal="left" vertical="center" wrapText="1"/>
    </xf>
    <xf numFmtId="0" fontId="14" fillId="3" borderId="30" xfId="3" applyFont="1" applyFill="1" applyBorder="1" applyAlignment="1">
      <alignment horizontal="left" vertical="center" wrapText="1"/>
    </xf>
    <xf numFmtId="10" fontId="14" fillId="3" borderId="29" xfId="3" applyNumberFormat="1" applyFont="1" applyFill="1" applyBorder="1" applyAlignment="1">
      <alignment horizontal="left" vertical="center" wrapText="1"/>
    </xf>
    <xf numFmtId="10" fontId="14" fillId="3" borderId="30" xfId="3" applyNumberFormat="1" applyFont="1" applyFill="1" applyBorder="1" applyAlignment="1">
      <alignment horizontal="left" vertical="center" wrapText="1"/>
    </xf>
    <xf numFmtId="0" fontId="14" fillId="3" borderId="34" xfId="2" applyFont="1" applyFill="1" applyBorder="1" applyAlignment="1">
      <alignment horizontal="center" vertical="center"/>
    </xf>
    <xf numFmtId="0" fontId="15" fillId="3" borderId="35" xfId="2" applyFont="1" applyFill="1" applyBorder="1" applyAlignment="1">
      <alignment horizontal="left" vertical="center" wrapText="1"/>
    </xf>
    <xf numFmtId="0" fontId="14" fillId="3" borderId="35" xfId="2" applyFont="1" applyFill="1" applyBorder="1" applyAlignment="1">
      <alignment horizontal="left" vertical="center" wrapText="1"/>
    </xf>
    <xf numFmtId="10" fontId="14" fillId="3" borderId="29" xfId="1" applyNumberFormat="1" applyFont="1" applyFill="1" applyBorder="1" applyAlignment="1">
      <alignment horizontal="left" vertical="center" wrapText="1"/>
    </xf>
    <xf numFmtId="10" fontId="14" fillId="3" borderId="30" xfId="1" applyNumberFormat="1" applyFont="1" applyFill="1" applyBorder="1" applyAlignment="1">
      <alignment horizontal="left" vertical="center" wrapText="1"/>
    </xf>
    <xf numFmtId="49" fontId="14" fillId="3" borderId="36" xfId="2" applyNumberFormat="1" applyFont="1" applyFill="1" applyBorder="1" applyAlignment="1">
      <alignment horizontal="center" vertical="center"/>
    </xf>
    <xf numFmtId="49" fontId="14" fillId="3" borderId="31" xfId="2" applyNumberFormat="1" applyFont="1" applyFill="1" applyBorder="1" applyAlignment="1">
      <alignment horizontal="center" vertical="center"/>
    </xf>
    <xf numFmtId="0" fontId="14" fillId="3" borderId="37" xfId="2" applyFont="1" applyFill="1" applyBorder="1" applyAlignment="1">
      <alignment horizontal="center" vertical="center"/>
    </xf>
    <xf numFmtId="168" fontId="14" fillId="3" borderId="31" xfId="2" applyNumberFormat="1" applyFont="1" applyFill="1" applyBorder="1" applyAlignment="1">
      <alignment horizontal="center" vertical="center"/>
    </xf>
    <xf numFmtId="4" fontId="14" fillId="3" borderId="31" xfId="2" applyNumberFormat="1" applyFont="1" applyFill="1" applyBorder="1" applyAlignment="1">
      <alignment horizontal="center" vertical="center" wrapText="1"/>
    </xf>
    <xf numFmtId="4" fontId="14" fillId="3" borderId="32" xfId="2" applyNumberFormat="1" applyFont="1" applyFill="1" applyBorder="1" applyAlignment="1">
      <alignment horizontal="center" vertical="center"/>
    </xf>
    <xf numFmtId="0" fontId="14" fillId="3" borderId="38" xfId="2" applyFont="1" applyFill="1" applyBorder="1" applyAlignment="1">
      <alignment horizontal="center" vertical="center"/>
    </xf>
    <xf numFmtId="4" fontId="14" fillId="3" borderId="31" xfId="2" applyNumberFormat="1" applyFont="1" applyFill="1" applyBorder="1" applyAlignment="1">
      <alignment horizontal="center" vertical="center" wrapText="1"/>
    </xf>
    <xf numFmtId="0" fontId="14" fillId="3" borderId="39" xfId="4" applyFont="1" applyFill="1" applyBorder="1" applyAlignment="1">
      <alignment horizontal="center" vertical="center" wrapText="1"/>
    </xf>
    <xf numFmtId="170" fontId="14" fillId="3" borderId="29" xfId="4" applyNumberFormat="1" applyFont="1" applyFill="1" applyBorder="1" applyAlignment="1">
      <alignment vertical="center" wrapText="1"/>
    </xf>
    <xf numFmtId="170" fontId="14" fillId="3" borderId="40" xfId="4" applyNumberFormat="1" applyFont="1" applyFill="1" applyBorder="1" applyAlignment="1">
      <alignment horizontal="right" vertical="center" wrapText="1"/>
    </xf>
    <xf numFmtId="0" fontId="12" fillId="8" borderId="39" xfId="5" applyFill="1" applyBorder="1" applyAlignment="1">
      <alignment horizontal="center" vertical="center" wrapText="1"/>
    </xf>
    <xf numFmtId="0" fontId="12" fillId="8" borderId="29" xfId="5" applyFill="1" applyBorder="1" applyAlignment="1">
      <alignment horizontal="center" vertical="center" wrapText="1"/>
    </xf>
    <xf numFmtId="0" fontId="16" fillId="8" borderId="29" xfId="5" applyFont="1" applyFill="1" applyBorder="1" applyAlignment="1">
      <alignment horizontal="center" vertical="center" wrapText="1"/>
    </xf>
    <xf numFmtId="0" fontId="16" fillId="8" borderId="29" xfId="6" applyFont="1" applyFill="1" applyBorder="1" applyAlignment="1">
      <alignment horizontal="left" vertical="center" wrapText="1"/>
    </xf>
    <xf numFmtId="0" fontId="12" fillId="8" borderId="29" xfId="5" applyFill="1" applyBorder="1" applyAlignment="1">
      <alignment horizontal="center" vertical="center"/>
    </xf>
    <xf numFmtId="4" fontId="12" fillId="8" borderId="29" xfId="5" applyNumberFormat="1" applyFill="1" applyBorder="1" applyAlignment="1">
      <alignment horizontal="center" vertical="center"/>
    </xf>
    <xf numFmtId="4" fontId="12" fillId="8" borderId="29" xfId="4" applyNumberFormat="1" applyFill="1" applyBorder="1" applyAlignment="1">
      <alignment horizontal="center" vertical="center"/>
    </xf>
    <xf numFmtId="10" fontId="12" fillId="8" borderId="29" xfId="1" applyNumberFormat="1" applyFont="1" applyFill="1" applyBorder="1" applyAlignment="1">
      <alignment horizontal="center" vertical="center"/>
    </xf>
    <xf numFmtId="4" fontId="12" fillId="8" borderId="40" xfId="4" applyNumberFormat="1" applyFill="1" applyBorder="1" applyAlignment="1">
      <alignment horizontal="right" vertical="center"/>
    </xf>
    <xf numFmtId="0" fontId="6" fillId="8" borderId="36" xfId="5" applyFont="1" applyFill="1" applyBorder="1" applyAlignment="1">
      <alignment horizontal="center" vertical="center" wrapText="1"/>
    </xf>
    <xf numFmtId="0" fontId="6" fillId="8" borderId="28" xfId="5" applyFont="1" applyFill="1" applyBorder="1" applyAlignment="1">
      <alignment vertical="center"/>
    </xf>
    <xf numFmtId="0" fontId="6" fillId="8" borderId="29" xfId="5" applyFont="1" applyFill="1" applyBorder="1" applyAlignment="1">
      <alignment vertical="center" wrapText="1"/>
    </xf>
    <xf numFmtId="0" fontId="6" fillId="8" borderId="30" xfId="5" applyFont="1" applyFill="1" applyBorder="1" applyAlignment="1">
      <alignment vertical="center" wrapText="1"/>
    </xf>
    <xf numFmtId="0" fontId="6" fillId="8" borderId="31" xfId="5" applyFont="1" applyFill="1" applyBorder="1" applyAlignment="1">
      <alignment horizontal="center" vertical="center"/>
    </xf>
    <xf numFmtId="4" fontId="6" fillId="8" borderId="31" xfId="5" applyNumberFormat="1" applyFont="1" applyFill="1" applyBorder="1" applyAlignment="1">
      <alignment horizontal="center" vertical="center"/>
    </xf>
    <xf numFmtId="4" fontId="7" fillId="8" borderId="31" xfId="4" applyNumberFormat="1" applyFont="1" applyFill="1" applyBorder="1" applyAlignment="1">
      <alignment horizontal="center" vertical="center"/>
    </xf>
    <xf numFmtId="4" fontId="6" fillId="8" borderId="31" xfId="4" applyNumberFormat="1" applyFont="1" applyFill="1" applyBorder="1" applyAlignment="1">
      <alignment horizontal="center" vertical="center"/>
    </xf>
    <xf numFmtId="10" fontId="6" fillId="8" borderId="31" xfId="1" applyNumberFormat="1" applyFont="1" applyFill="1" applyBorder="1" applyAlignment="1">
      <alignment horizontal="center" vertical="center"/>
    </xf>
    <xf numFmtId="4" fontId="6" fillId="8" borderId="32" xfId="4" applyNumberFormat="1" applyFont="1" applyFill="1" applyBorder="1" applyAlignment="1">
      <alignment horizontal="right" vertical="center"/>
    </xf>
    <xf numFmtId="0" fontId="12" fillId="8" borderId="26" xfId="5" applyFill="1" applyBorder="1" applyAlignment="1">
      <alignment horizontal="center" vertical="center" wrapText="1"/>
    </xf>
    <xf numFmtId="0" fontId="12" fillId="8" borderId="27" xfId="5" applyFill="1" applyBorder="1" applyAlignment="1">
      <alignment horizontal="center" vertical="center" wrapText="1"/>
    </xf>
    <xf numFmtId="0" fontId="16" fillId="8" borderId="27" xfId="5" applyFont="1" applyFill="1" applyBorder="1" applyAlignment="1">
      <alignment horizontal="center" vertical="center" wrapText="1"/>
    </xf>
    <xf numFmtId="0" fontId="16" fillId="8" borderId="27" xfId="6" applyFont="1" applyFill="1" applyBorder="1" applyAlignment="1">
      <alignment horizontal="left" vertical="center" wrapText="1"/>
    </xf>
    <xf numFmtId="0" fontId="12" fillId="8" borderId="27" xfId="5" applyFill="1" applyBorder="1" applyAlignment="1">
      <alignment horizontal="center" vertical="center"/>
    </xf>
    <xf numFmtId="4" fontId="12" fillId="8" borderId="27" xfId="5" applyNumberFormat="1" applyFill="1" applyBorder="1" applyAlignment="1">
      <alignment horizontal="center" vertical="center"/>
    </xf>
    <xf numFmtId="4" fontId="12" fillId="8" borderId="27" xfId="4" applyNumberFormat="1" applyFill="1" applyBorder="1" applyAlignment="1">
      <alignment horizontal="center" vertical="center"/>
    </xf>
    <xf numFmtId="10" fontId="12" fillId="8" borderId="27" xfId="1" applyNumberFormat="1" applyFont="1" applyFill="1" applyBorder="1" applyAlignment="1">
      <alignment horizontal="center" vertical="center"/>
    </xf>
    <xf numFmtId="4" fontId="12" fillId="8" borderId="41" xfId="4" applyNumberFormat="1" applyFill="1" applyBorder="1" applyAlignment="1">
      <alignment horizontal="right" vertical="center"/>
    </xf>
    <xf numFmtId="0" fontId="17" fillId="6" borderId="39" xfId="2" applyFont="1" applyFill="1" applyBorder="1" applyAlignment="1">
      <alignment vertical="center" wrapText="1"/>
    </xf>
    <xf numFmtId="0" fontId="17" fillId="6" borderId="29" xfId="2" applyFont="1" applyFill="1" applyBorder="1" applyAlignment="1">
      <alignment vertical="center" wrapText="1"/>
    </xf>
    <xf numFmtId="0" fontId="17" fillId="6" borderId="29" xfId="2" applyFont="1" applyFill="1" applyBorder="1" applyAlignment="1">
      <alignment horizontal="right" vertical="center"/>
    </xf>
    <xf numFmtId="4" fontId="17" fillId="6" borderId="29" xfId="2" applyNumberFormat="1" applyFont="1" applyFill="1" applyBorder="1" applyAlignment="1">
      <alignment horizontal="right" vertical="center"/>
    </xf>
    <xf numFmtId="0" fontId="10" fillId="6" borderId="40" xfId="2" applyFont="1" applyFill="1" applyBorder="1" applyAlignment="1">
      <alignment horizontal="center" vertical="center"/>
    </xf>
    <xf numFmtId="171" fontId="14" fillId="3" borderId="39" xfId="4" applyNumberFormat="1" applyFont="1" applyFill="1" applyBorder="1" applyAlignment="1">
      <alignment horizontal="center" vertical="center" wrapText="1"/>
    </xf>
    <xf numFmtId="0" fontId="18" fillId="8" borderId="39" xfId="5" applyFont="1" applyFill="1" applyBorder="1" applyAlignment="1">
      <alignment horizontal="center" vertical="center" wrapText="1"/>
    </xf>
    <xf numFmtId="0" fontId="18" fillId="8" borderId="29" xfId="5" applyFont="1" applyFill="1" applyBorder="1" applyAlignment="1">
      <alignment horizontal="center" vertical="center" wrapText="1"/>
    </xf>
    <xf numFmtId="0" fontId="18" fillId="8" borderId="29" xfId="6" applyFont="1" applyFill="1" applyBorder="1" applyAlignment="1">
      <alignment horizontal="left" vertical="center" wrapText="1"/>
    </xf>
    <xf numFmtId="0" fontId="18" fillId="8" borderId="29" xfId="5" applyFont="1" applyFill="1" applyBorder="1" applyAlignment="1">
      <alignment horizontal="center" vertical="center"/>
    </xf>
    <xf numFmtId="4" fontId="18" fillId="8" borderId="29" xfId="5" applyNumberFormat="1" applyFont="1" applyFill="1" applyBorder="1" applyAlignment="1">
      <alignment horizontal="center" vertical="center"/>
    </xf>
    <xf numFmtId="4" fontId="18" fillId="8" borderId="29" xfId="4" applyNumberFormat="1" applyFont="1" applyFill="1" applyBorder="1" applyAlignment="1">
      <alignment horizontal="center" vertical="center"/>
    </xf>
    <xf numFmtId="10" fontId="18" fillId="8" borderId="29" xfId="1" applyNumberFormat="1" applyFont="1" applyFill="1" applyBorder="1" applyAlignment="1">
      <alignment horizontal="center" vertical="center"/>
    </xf>
    <xf numFmtId="4" fontId="18" fillId="8" borderId="40" xfId="4" applyNumberFormat="1" applyFont="1" applyFill="1" applyBorder="1" applyAlignment="1">
      <alignment horizontal="right" vertical="center"/>
    </xf>
    <xf numFmtId="0" fontId="10" fillId="8" borderId="39" xfId="7" applyFont="1" applyFill="1" applyBorder="1" applyAlignment="1">
      <alignment horizontal="center" vertical="center" wrapText="1"/>
    </xf>
    <xf numFmtId="0" fontId="10" fillId="8" borderId="29" xfId="7" applyFont="1" applyFill="1" applyBorder="1" applyAlignment="1">
      <alignment horizontal="center" vertical="center" wrapText="1"/>
    </xf>
    <xf numFmtId="0" fontId="10" fillId="8" borderId="29" xfId="6" applyFont="1" applyFill="1" applyBorder="1" applyAlignment="1">
      <alignment horizontal="left" vertical="center" wrapText="1"/>
    </xf>
    <xf numFmtId="0" fontId="10" fillId="8" borderId="29" xfId="7" applyFont="1" applyFill="1" applyBorder="1" applyAlignment="1">
      <alignment horizontal="center" vertical="center"/>
    </xf>
    <xf numFmtId="4" fontId="10" fillId="8" borderId="29" xfId="7" applyNumberFormat="1" applyFont="1" applyFill="1" applyBorder="1" applyAlignment="1">
      <alignment horizontal="center" vertical="center"/>
    </xf>
    <xf numFmtId="0" fontId="7" fillId="8" borderId="36" xfId="5" applyFont="1" applyFill="1" applyBorder="1" applyAlignment="1">
      <alignment horizontal="center" vertical="center" wrapText="1"/>
    </xf>
    <xf numFmtId="0" fontId="7" fillId="8" borderId="31" xfId="5" applyFont="1" applyFill="1" applyBorder="1" applyAlignment="1">
      <alignment horizontal="center" vertical="center" wrapText="1"/>
    </xf>
    <xf numFmtId="0" fontId="7" fillId="8" borderId="31" xfId="6" applyFill="1" applyBorder="1" applyAlignment="1">
      <alignment horizontal="left" vertical="center" wrapText="1"/>
    </xf>
    <xf numFmtId="0" fontId="7" fillId="8" borderId="31" xfId="6" applyFill="1" applyBorder="1" applyAlignment="1">
      <alignment horizontal="center" vertical="center" wrapText="1"/>
    </xf>
    <xf numFmtId="4" fontId="7" fillId="8" borderId="31" xfId="5" applyNumberFormat="1" applyFont="1" applyFill="1" applyBorder="1" applyAlignment="1">
      <alignment horizontal="center" vertical="center"/>
    </xf>
    <xf numFmtId="4" fontId="7" fillId="8" borderId="42" xfId="4" applyNumberFormat="1" applyFont="1" applyFill="1" applyBorder="1" applyAlignment="1">
      <alignment horizontal="center" vertical="center"/>
    </xf>
    <xf numFmtId="10" fontId="7" fillId="8" borderId="31" xfId="1" applyNumberFormat="1" applyFont="1" applyFill="1" applyBorder="1" applyAlignment="1">
      <alignment horizontal="center" vertical="center"/>
    </xf>
    <xf numFmtId="4" fontId="7" fillId="8" borderId="32" xfId="4" applyNumberFormat="1" applyFont="1" applyFill="1" applyBorder="1" applyAlignment="1">
      <alignment horizontal="right" vertical="center"/>
    </xf>
    <xf numFmtId="0" fontId="7" fillId="8" borderId="39" xfId="5" applyFont="1" applyFill="1" applyBorder="1" applyAlignment="1">
      <alignment horizontal="center" vertical="center" wrapText="1"/>
    </xf>
    <xf numFmtId="0" fontId="7" fillId="8" borderId="29" xfId="5" applyFont="1" applyFill="1" applyBorder="1" applyAlignment="1">
      <alignment horizontal="center" vertical="center" wrapText="1"/>
    </xf>
    <xf numFmtId="0" fontId="7" fillId="8" borderId="29" xfId="6" applyFill="1" applyBorder="1" applyAlignment="1">
      <alignment horizontal="left" vertical="center" wrapText="1"/>
    </xf>
    <xf numFmtId="0" fontId="7" fillId="8" borderId="29" xfId="6" applyFill="1" applyBorder="1" applyAlignment="1">
      <alignment horizontal="center" vertical="center" wrapText="1"/>
    </xf>
    <xf numFmtId="4" fontId="7" fillId="8" borderId="29" xfId="5" applyNumberFormat="1" applyFont="1" applyFill="1" applyBorder="1" applyAlignment="1">
      <alignment horizontal="center" vertical="center"/>
    </xf>
    <xf numFmtId="4" fontId="7" fillId="8" borderId="35" xfId="4" applyNumberFormat="1" applyFont="1" applyFill="1" applyBorder="1" applyAlignment="1">
      <alignment horizontal="center" vertical="center"/>
    </xf>
    <xf numFmtId="10" fontId="7" fillId="8" borderId="29" xfId="1" applyNumberFormat="1" applyFont="1" applyFill="1" applyBorder="1" applyAlignment="1">
      <alignment horizontal="center" vertical="center"/>
    </xf>
    <xf numFmtId="4" fontId="7" fillId="8" borderId="40" xfId="4" applyNumberFormat="1" applyFont="1" applyFill="1" applyBorder="1" applyAlignment="1">
      <alignment horizontal="right" vertical="center"/>
    </xf>
    <xf numFmtId="0" fontId="7" fillId="8" borderId="31" xfId="5" quotePrefix="1" applyFont="1" applyFill="1" applyBorder="1" applyAlignment="1">
      <alignment horizontal="center" vertical="center" wrapText="1"/>
    </xf>
    <xf numFmtId="0" fontId="10" fillId="8" borderId="39" xfId="5" applyFont="1" applyFill="1" applyBorder="1" applyAlignment="1">
      <alignment horizontal="center" vertical="center" wrapText="1"/>
    </xf>
    <xf numFmtId="0" fontId="10" fillId="8" borderId="29" xfId="5" applyFont="1" applyFill="1" applyBorder="1" applyAlignment="1">
      <alignment horizontal="center" vertical="center" wrapText="1"/>
    </xf>
    <xf numFmtId="0" fontId="10" fillId="8" borderId="29" xfId="5" applyFont="1" applyFill="1" applyBorder="1" applyAlignment="1">
      <alignment horizontal="center" vertical="center"/>
    </xf>
    <xf numFmtId="4" fontId="10" fillId="8" borderId="29" xfId="5" applyNumberFormat="1" applyFont="1" applyFill="1" applyBorder="1" applyAlignment="1">
      <alignment horizontal="center" vertical="center"/>
    </xf>
    <xf numFmtId="4" fontId="10" fillId="8" borderId="29" xfId="4" applyNumberFormat="1" applyFont="1" applyFill="1" applyBorder="1" applyAlignment="1">
      <alignment horizontal="center" vertical="center"/>
    </xf>
    <xf numFmtId="10" fontId="10" fillId="8" borderId="29" xfId="1" applyNumberFormat="1" applyFont="1" applyFill="1" applyBorder="1" applyAlignment="1">
      <alignment horizontal="center" vertical="center"/>
    </xf>
    <xf numFmtId="4" fontId="10" fillId="8" borderId="40" xfId="4" applyNumberFormat="1" applyFont="1" applyFill="1" applyBorder="1" applyAlignment="1">
      <alignment horizontal="right" vertical="center"/>
    </xf>
    <xf numFmtId="10" fontId="10" fillId="8" borderId="31" xfId="1" applyNumberFormat="1" applyFont="1" applyFill="1" applyBorder="1" applyAlignment="1">
      <alignment horizontal="center" vertical="center"/>
    </xf>
    <xf numFmtId="0" fontId="7" fillId="8" borderId="31" xfId="5" applyFont="1" applyFill="1" applyBorder="1" applyAlignment="1">
      <alignment horizontal="center" vertical="center"/>
    </xf>
    <xf numFmtId="4" fontId="7" fillId="8" borderId="31" xfId="8" applyNumberFormat="1" applyFont="1" applyFill="1" applyBorder="1" applyAlignment="1">
      <alignment horizontal="center" vertical="center"/>
    </xf>
    <xf numFmtId="4" fontId="7" fillId="8" borderId="29" xfId="4" applyNumberFormat="1" applyFont="1" applyFill="1" applyBorder="1" applyAlignment="1">
      <alignment horizontal="center" vertical="center"/>
    </xf>
    <xf numFmtId="0" fontId="7" fillId="8" borderId="27" xfId="6" applyFill="1" applyBorder="1" applyAlignment="1">
      <alignment horizontal="left" vertical="center" wrapText="1"/>
    </xf>
    <xf numFmtId="0" fontId="17" fillId="6" borderId="26" xfId="2" applyFont="1" applyFill="1" applyBorder="1" applyAlignment="1">
      <alignment vertical="center" wrapText="1"/>
    </xf>
    <xf numFmtId="0" fontId="17" fillId="6" borderId="27" xfId="2" applyFont="1" applyFill="1" applyBorder="1" applyAlignment="1">
      <alignment vertical="center" wrapText="1"/>
    </xf>
    <xf numFmtId="0" fontId="17" fillId="6" borderId="27" xfId="2" applyFont="1" applyFill="1" applyBorder="1" applyAlignment="1">
      <alignment horizontal="right" vertical="center"/>
    </xf>
    <xf numFmtId="4" fontId="17" fillId="6" borderId="27" xfId="2" applyNumberFormat="1" applyFont="1" applyFill="1" applyBorder="1" applyAlignment="1">
      <alignment horizontal="right" vertical="center"/>
    </xf>
    <xf numFmtId="0" fontId="10" fillId="6" borderId="41" xfId="2" applyFont="1" applyFill="1" applyBorder="1" applyAlignment="1">
      <alignment horizontal="center" vertical="center"/>
    </xf>
    <xf numFmtId="170" fontId="17" fillId="3" borderId="29" xfId="4" applyNumberFormat="1" applyFont="1" applyFill="1" applyBorder="1" applyAlignment="1">
      <alignment vertical="center" wrapText="1"/>
    </xf>
    <xf numFmtId="0" fontId="12" fillId="8" borderId="29" xfId="5" applyFont="1" applyFill="1" applyBorder="1" applyAlignment="1">
      <alignment horizontal="center" vertical="center"/>
    </xf>
    <xf numFmtId="4" fontId="12" fillId="8" borderId="29" xfId="5" applyNumberFormat="1" applyFont="1" applyFill="1" applyBorder="1" applyAlignment="1">
      <alignment horizontal="center" vertical="center"/>
    </xf>
    <xf numFmtId="4" fontId="12" fillId="8" borderId="29" xfId="4" applyNumberFormat="1" applyFont="1" applyFill="1" applyBorder="1" applyAlignment="1">
      <alignment horizontal="center" vertical="center"/>
    </xf>
    <xf numFmtId="0" fontId="7" fillId="8" borderId="43" xfId="5" applyFont="1" applyFill="1" applyBorder="1" applyAlignment="1">
      <alignment horizontal="center" vertical="center" wrapText="1"/>
    </xf>
    <xf numFmtId="0" fontId="12" fillId="8" borderId="34" xfId="5" applyFill="1" applyBorder="1" applyAlignment="1">
      <alignment horizontal="center" vertical="center" wrapText="1"/>
    </xf>
    <xf numFmtId="0" fontId="12" fillId="8" borderId="35" xfId="5" applyFill="1" applyBorder="1" applyAlignment="1">
      <alignment horizontal="center" vertical="center" wrapText="1"/>
    </xf>
    <xf numFmtId="0" fontId="16" fillId="8" borderId="35" xfId="5" applyFont="1" applyFill="1" applyBorder="1" applyAlignment="1">
      <alignment horizontal="center" vertical="center" wrapText="1"/>
    </xf>
    <xf numFmtId="0" fontId="16" fillId="8" borderId="35" xfId="6" applyFont="1" applyFill="1" applyBorder="1" applyAlignment="1">
      <alignment horizontal="left" vertical="center" wrapText="1"/>
    </xf>
    <xf numFmtId="0" fontId="12" fillId="8" borderId="35" xfId="5" applyFont="1" applyFill="1" applyBorder="1" applyAlignment="1">
      <alignment horizontal="center" vertical="center"/>
    </xf>
    <xf numFmtId="4" fontId="12" fillId="8" borderId="35" xfId="5" applyNumberFormat="1" applyFont="1" applyFill="1" applyBorder="1" applyAlignment="1">
      <alignment horizontal="center" vertical="center"/>
    </xf>
    <xf numFmtId="4" fontId="12" fillId="8" borderId="35" xfId="4" applyNumberFormat="1" applyFont="1" applyFill="1" applyBorder="1" applyAlignment="1">
      <alignment horizontal="center" vertical="center"/>
    </xf>
    <xf numFmtId="10" fontId="12" fillId="8" borderId="35" xfId="1" applyNumberFormat="1" applyFont="1" applyFill="1" applyBorder="1" applyAlignment="1">
      <alignment horizontal="center" vertical="center"/>
    </xf>
    <xf numFmtId="4" fontId="12" fillId="8" borderId="44" xfId="4" applyNumberFormat="1" applyFill="1" applyBorder="1" applyAlignment="1">
      <alignment horizontal="right" vertical="center"/>
    </xf>
    <xf numFmtId="171" fontId="14" fillId="3" borderId="26" xfId="4" applyNumberFormat="1" applyFont="1" applyFill="1" applyBorder="1" applyAlignment="1">
      <alignment horizontal="center" vertical="center" wrapText="1"/>
    </xf>
    <xf numFmtId="170" fontId="14" fillId="3" borderId="27" xfId="4" applyNumberFormat="1" applyFont="1" applyFill="1" applyBorder="1" applyAlignment="1">
      <alignment vertical="center" wrapText="1"/>
    </xf>
    <xf numFmtId="170" fontId="17" fillId="3" borderId="27" xfId="4" applyNumberFormat="1" applyFont="1" applyFill="1" applyBorder="1" applyAlignment="1">
      <alignment vertical="center" wrapText="1"/>
    </xf>
    <xf numFmtId="170" fontId="14" fillId="3" borderId="41" xfId="4" applyNumberFormat="1" applyFont="1" applyFill="1" applyBorder="1" applyAlignment="1">
      <alignment horizontal="right" vertical="center" wrapText="1"/>
    </xf>
    <xf numFmtId="0" fontId="7" fillId="8" borderId="43" xfId="7" applyFont="1" applyFill="1" applyBorder="1" applyAlignment="1">
      <alignment horizontal="center" vertical="center" wrapText="1"/>
    </xf>
    <xf numFmtId="0" fontId="7" fillId="8" borderId="31" xfId="7" applyFont="1" applyFill="1" applyBorder="1" applyAlignment="1">
      <alignment horizontal="center" vertical="center" wrapText="1"/>
    </xf>
    <xf numFmtId="0" fontId="7" fillId="8" borderId="31" xfId="7" applyFont="1" applyFill="1" applyBorder="1" applyAlignment="1">
      <alignment horizontal="center" vertical="center"/>
    </xf>
    <xf numFmtId="4" fontId="7" fillId="8" borderId="31" xfId="7" applyNumberFormat="1" applyFont="1" applyFill="1" applyBorder="1" applyAlignment="1">
      <alignment horizontal="center" vertical="center"/>
    </xf>
    <xf numFmtId="0" fontId="7" fillId="8" borderId="29" xfId="7" applyFont="1" applyFill="1" applyBorder="1" applyAlignment="1">
      <alignment horizontal="center" vertical="center" wrapText="1"/>
    </xf>
    <xf numFmtId="4" fontId="7" fillId="8" borderId="29" xfId="7" applyNumberFormat="1" applyFont="1" applyFill="1" applyBorder="1" applyAlignment="1">
      <alignment horizontal="center" vertical="center"/>
    </xf>
    <xf numFmtId="0" fontId="4" fillId="8" borderId="29" xfId="7" applyFont="1" applyFill="1" applyBorder="1" applyAlignment="1">
      <alignment horizontal="center" vertical="center"/>
    </xf>
    <xf numFmtId="4" fontId="4" fillId="8" borderId="29" xfId="7" applyNumberFormat="1" applyFont="1" applyFill="1" applyBorder="1" applyAlignment="1">
      <alignment horizontal="center" vertical="center"/>
    </xf>
    <xf numFmtId="4" fontId="17" fillId="8" borderId="29" xfId="4" applyNumberFormat="1" applyFont="1" applyFill="1" applyBorder="1" applyAlignment="1">
      <alignment horizontal="center" vertical="center"/>
    </xf>
    <xf numFmtId="0" fontId="6" fillId="8" borderId="31" xfId="7" applyFont="1" applyFill="1" applyBorder="1" applyAlignment="1">
      <alignment horizontal="center" vertical="center"/>
    </xf>
    <xf numFmtId="4" fontId="6" fillId="8" borderId="31" xfId="7" applyNumberFormat="1" applyFont="1" applyFill="1" applyBorder="1" applyAlignment="1">
      <alignment horizontal="center" vertical="center"/>
    </xf>
    <xf numFmtId="4" fontId="6" fillId="8" borderId="31" xfId="8" applyNumberFormat="1" applyFont="1" applyFill="1" applyBorder="1" applyAlignment="1">
      <alignment horizontal="center" vertical="center"/>
    </xf>
    <xf numFmtId="0" fontId="17" fillId="6" borderId="45" xfId="2" applyFont="1" applyFill="1" applyBorder="1" applyAlignment="1">
      <alignment vertical="center" wrapText="1"/>
    </xf>
    <xf numFmtId="0" fontId="17" fillId="6" borderId="46" xfId="2" applyFont="1" applyFill="1" applyBorder="1" applyAlignment="1">
      <alignment vertical="center" wrapText="1"/>
    </xf>
    <xf numFmtId="0" fontId="17" fillId="6" borderId="46" xfId="2" applyFont="1" applyFill="1" applyBorder="1" applyAlignment="1">
      <alignment horizontal="right" vertical="center"/>
    </xf>
    <xf numFmtId="4" fontId="17" fillId="6" borderId="46" xfId="2" applyNumberFormat="1" applyFont="1" applyFill="1" applyBorder="1" applyAlignment="1">
      <alignment horizontal="right" vertical="center"/>
    </xf>
    <xf numFmtId="0" fontId="10" fillId="6" borderId="47" xfId="2" applyFont="1" applyFill="1" applyBorder="1" applyAlignment="1">
      <alignment horizontal="center" vertical="center"/>
    </xf>
    <xf numFmtId="0" fontId="14" fillId="3" borderId="48" xfId="4" applyFont="1" applyFill="1" applyBorder="1" applyAlignment="1">
      <alignment horizontal="left" vertical="center"/>
    </xf>
    <xf numFmtId="0" fontId="14" fillId="3" borderId="49" xfId="4" applyFont="1" applyFill="1" applyBorder="1" applyAlignment="1">
      <alignment horizontal="left" vertical="center" wrapText="1"/>
    </xf>
    <xf numFmtId="0" fontId="14" fillId="3" borderId="50" xfId="4" applyFont="1" applyFill="1" applyBorder="1" applyAlignment="1">
      <alignment horizontal="left" vertical="center" wrapText="1"/>
    </xf>
    <xf numFmtId="0" fontId="14" fillId="3" borderId="33" xfId="3" applyFont="1" applyFill="1" applyBorder="1" applyAlignment="1">
      <alignment horizontal="left" vertical="center" wrapText="1"/>
    </xf>
    <xf numFmtId="17" fontId="14" fillId="3" borderId="0" xfId="3" applyNumberFormat="1" applyFont="1" applyFill="1" applyAlignment="1">
      <alignment horizontal="left" vertical="center" wrapText="1"/>
    </xf>
    <xf numFmtId="0" fontId="14" fillId="3" borderId="0" xfId="4" applyFont="1" applyFill="1" applyAlignment="1">
      <alignment horizontal="center" vertical="center" wrapText="1"/>
    </xf>
    <xf numFmtId="0" fontId="14" fillId="3" borderId="51" xfId="4" applyFont="1" applyFill="1" applyBorder="1" applyAlignment="1">
      <alignment horizontal="center" vertical="center" wrapText="1"/>
    </xf>
    <xf numFmtId="0" fontId="14" fillId="3" borderId="0" xfId="3" applyFont="1" applyFill="1" applyAlignment="1">
      <alignment horizontal="left" vertical="center" wrapText="1"/>
    </xf>
    <xf numFmtId="10" fontId="14" fillId="3" borderId="0" xfId="3" applyNumberFormat="1" applyFont="1" applyFill="1" applyAlignment="1">
      <alignment horizontal="left" vertical="center" wrapText="1"/>
    </xf>
    <xf numFmtId="10" fontId="14" fillId="3" borderId="0" xfId="1" applyNumberFormat="1" applyFont="1" applyFill="1" applyBorder="1" applyAlignment="1">
      <alignment horizontal="left" vertical="center" wrapText="1"/>
    </xf>
    <xf numFmtId="0" fontId="19" fillId="2" borderId="34" xfId="0" applyFont="1" applyFill="1" applyBorder="1" applyAlignment="1">
      <alignment horizontal="center" vertical="center"/>
    </xf>
    <xf numFmtId="0" fontId="19" fillId="2" borderId="35" xfId="0" applyFont="1" applyFill="1" applyBorder="1" applyAlignment="1">
      <alignment horizontal="center" vertical="center"/>
    </xf>
    <xf numFmtId="0" fontId="19" fillId="2" borderId="44" xfId="0" applyFont="1" applyFill="1" applyBorder="1" applyAlignment="1">
      <alignment horizontal="center" vertical="center"/>
    </xf>
    <xf numFmtId="0" fontId="15" fillId="3" borderId="52" xfId="9" applyFont="1" applyFill="1" applyBorder="1" applyAlignment="1">
      <alignment horizontal="center" vertical="center"/>
    </xf>
    <xf numFmtId="0" fontId="15" fillId="3" borderId="53" xfId="9" applyFont="1" applyFill="1" applyBorder="1" applyAlignment="1">
      <alignment horizontal="center" vertical="center"/>
    </xf>
    <xf numFmtId="0" fontId="15" fillId="3" borderId="54" xfId="9" applyFont="1" applyFill="1" applyBorder="1" applyAlignment="1">
      <alignment horizontal="center" vertical="center"/>
    </xf>
    <xf numFmtId="0" fontId="15" fillId="3" borderId="55" xfId="9" applyFont="1" applyFill="1" applyBorder="1" applyAlignment="1">
      <alignment horizontal="center" vertical="center"/>
    </xf>
    <xf numFmtId="0" fontId="15" fillId="3" borderId="56" xfId="9" applyFont="1" applyFill="1" applyBorder="1" applyAlignment="1">
      <alignment horizontal="center" vertical="center"/>
    </xf>
    <xf numFmtId="0" fontId="15" fillId="3" borderId="57" xfId="9" applyFont="1" applyFill="1" applyBorder="1" applyAlignment="1">
      <alignment horizontal="center" vertical="center"/>
    </xf>
    <xf numFmtId="0" fontId="21" fillId="8" borderId="33" xfId="0" applyFont="1" applyFill="1" applyBorder="1" applyAlignment="1">
      <alignment horizontal="center" vertical="center" wrapText="1"/>
    </xf>
    <xf numFmtId="0" fontId="21" fillId="8" borderId="0" xfId="0" applyFont="1" applyFill="1" applyAlignment="1">
      <alignment horizontal="center" vertical="center" wrapText="1"/>
    </xf>
    <xf numFmtId="0" fontId="21" fillId="8" borderId="51" xfId="0" applyFont="1" applyFill="1" applyBorder="1" applyAlignment="1">
      <alignment horizontal="center" vertical="center" wrapText="1"/>
    </xf>
    <xf numFmtId="0" fontId="21" fillId="8" borderId="34" xfId="0" applyFont="1" applyFill="1" applyBorder="1" applyAlignment="1">
      <alignment horizontal="center" vertical="center" wrapText="1"/>
    </xf>
    <xf numFmtId="0" fontId="21" fillId="8" borderId="35" xfId="0" applyFont="1" applyFill="1" applyBorder="1" applyAlignment="1">
      <alignment horizontal="center" vertical="center" wrapText="1"/>
    </xf>
    <xf numFmtId="0" fontId="21" fillId="8" borderId="44" xfId="0" applyFont="1" applyFill="1" applyBorder="1" applyAlignment="1">
      <alignment horizontal="center" vertical="center" wrapText="1"/>
    </xf>
    <xf numFmtId="0" fontId="21" fillId="8" borderId="39" xfId="0" applyFont="1" applyFill="1" applyBorder="1" applyAlignment="1">
      <alignment horizontal="center" vertical="center"/>
    </xf>
    <xf numFmtId="0" fontId="21" fillId="8" borderId="29" xfId="0" applyFont="1" applyFill="1" applyBorder="1" applyAlignment="1">
      <alignment horizontal="left" vertical="center"/>
    </xf>
    <xf numFmtId="0" fontId="21" fillId="8" borderId="29" xfId="0" applyFont="1" applyFill="1" applyBorder="1" applyAlignment="1">
      <alignment horizontal="center" vertical="center" wrapText="1"/>
    </xf>
    <xf numFmtId="0" fontId="21" fillId="8" borderId="40" xfId="0" applyFont="1" applyFill="1" applyBorder="1" applyAlignment="1">
      <alignment horizontal="center" vertical="center" wrapText="1"/>
    </xf>
    <xf numFmtId="0" fontId="21" fillId="8" borderId="43" xfId="0" applyFont="1" applyFill="1" applyBorder="1" applyAlignment="1">
      <alignment horizontal="center" vertical="center"/>
    </xf>
    <xf numFmtId="0" fontId="21" fillId="8" borderId="42" xfId="0" applyFont="1" applyFill="1" applyBorder="1" applyAlignment="1">
      <alignment horizontal="left" vertical="center"/>
    </xf>
    <xf numFmtId="172" fontId="21" fillId="8" borderId="42" xfId="0" applyNumberFormat="1" applyFont="1" applyFill="1" applyBorder="1" applyAlignment="1">
      <alignment horizontal="center" vertical="center"/>
    </xf>
    <xf numFmtId="10" fontId="21" fillId="8" borderId="32" xfId="1" applyNumberFormat="1" applyFont="1" applyFill="1" applyBorder="1" applyAlignment="1">
      <alignment horizontal="center" vertical="center"/>
    </xf>
    <xf numFmtId="0" fontId="21" fillId="8" borderId="36" xfId="0" applyFont="1" applyFill="1" applyBorder="1" applyAlignment="1">
      <alignment horizontal="center" vertical="center"/>
    </xf>
    <xf numFmtId="0" fontId="21" fillId="8" borderId="31" xfId="0" applyFont="1" applyFill="1" applyBorder="1" applyAlignment="1">
      <alignment horizontal="left" vertical="center"/>
    </xf>
    <xf numFmtId="172" fontId="21" fillId="8" borderId="31" xfId="0" applyNumberFormat="1" applyFont="1" applyFill="1" applyBorder="1" applyAlignment="1">
      <alignment horizontal="center" vertical="center"/>
    </xf>
    <xf numFmtId="172" fontId="22" fillId="8" borderId="31" xfId="0" applyNumberFormat="1" applyFont="1" applyFill="1" applyBorder="1" applyAlignment="1">
      <alignment horizontal="center" vertical="center"/>
    </xf>
    <xf numFmtId="0" fontId="23" fillId="4" borderId="39" xfId="0" applyFont="1" applyFill="1" applyBorder="1" applyAlignment="1">
      <alignment horizontal="right" vertical="center"/>
    </xf>
    <xf numFmtId="0" fontId="23" fillId="4" borderId="30" xfId="0" applyFont="1" applyFill="1" applyBorder="1" applyAlignment="1">
      <alignment horizontal="right" vertical="center"/>
    </xf>
    <xf numFmtId="172" fontId="23" fillId="4" borderId="31" xfId="0" applyNumberFormat="1" applyFont="1" applyFill="1" applyBorder="1" applyAlignment="1">
      <alignment horizontal="center" vertical="center"/>
    </xf>
    <xf numFmtId="10" fontId="21" fillId="4" borderId="32" xfId="1" applyNumberFormat="1" applyFont="1" applyFill="1" applyBorder="1" applyAlignment="1">
      <alignment horizontal="center" vertical="center"/>
    </xf>
    <xf numFmtId="0" fontId="21" fillId="8" borderId="30" xfId="0" applyFont="1" applyFill="1" applyBorder="1" applyAlignment="1">
      <alignment horizontal="left" vertical="center"/>
    </xf>
    <xf numFmtId="10" fontId="23" fillId="4" borderId="32" xfId="0" applyNumberFormat="1" applyFont="1" applyFill="1" applyBorder="1" applyAlignment="1">
      <alignment horizontal="center" vertical="center"/>
    </xf>
    <xf numFmtId="0" fontId="23" fillId="4" borderId="36" xfId="0" applyFont="1" applyFill="1" applyBorder="1" applyAlignment="1">
      <alignment horizontal="right" vertical="center"/>
    </xf>
    <xf numFmtId="0" fontId="23" fillId="4" borderId="31" xfId="0" applyFont="1" applyFill="1" applyBorder="1" applyAlignment="1">
      <alignment horizontal="right" vertical="center"/>
    </xf>
    <xf numFmtId="172" fontId="23" fillId="4" borderId="31" xfId="0" applyNumberFormat="1" applyFont="1" applyFill="1" applyBorder="1" applyAlignment="1">
      <alignment horizontal="center" vertical="center"/>
    </xf>
    <xf numFmtId="172" fontId="23" fillId="4" borderId="32" xfId="0" applyNumberFormat="1" applyFont="1" applyFill="1" applyBorder="1" applyAlignment="1">
      <alignment horizontal="center" vertical="center"/>
    </xf>
    <xf numFmtId="0" fontId="24" fillId="8" borderId="45" xfId="0" applyFont="1" applyFill="1" applyBorder="1" applyAlignment="1">
      <alignment horizontal="left" vertical="center" wrapText="1"/>
    </xf>
    <xf numFmtId="0" fontId="24" fillId="8" borderId="46" xfId="0" applyFont="1" applyFill="1" applyBorder="1" applyAlignment="1">
      <alignment horizontal="left" vertical="center" wrapText="1"/>
    </xf>
    <xf numFmtId="0" fontId="24" fillId="8" borderId="47" xfId="0" applyFont="1" applyFill="1" applyBorder="1" applyAlignment="1">
      <alignment horizontal="left" vertical="center" wrapText="1"/>
    </xf>
  </cellXfs>
  <cellStyles count="10">
    <cellStyle name="Normal" xfId="0" builtinId="0"/>
    <cellStyle name="Normal 11 10 2" xfId="4"/>
    <cellStyle name="Normal 11 10 2 2" xfId="8"/>
    <cellStyle name="Normal 11 11" xfId="2"/>
    <cellStyle name="Normal 11 6 2 3" xfId="5"/>
    <cellStyle name="Normal 11 6 2 3 2" xfId="7"/>
    <cellStyle name="Normal 2 2" xfId="9"/>
    <cellStyle name="Normal_Mirassol 2" xfId="3"/>
    <cellStyle name="Normal_QQ Sinalização - JuizS1 2" xfId="6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583056</xdr:colOff>
      <xdr:row>7</xdr:row>
      <xdr:rowOff>255815</xdr:rowOff>
    </xdr:from>
    <xdr:to>
      <xdr:col>20</xdr:col>
      <xdr:colOff>267180</xdr:colOff>
      <xdr:row>10</xdr:row>
      <xdr:rowOff>162742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679CD29-2653-4E64-963B-45302B71E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46481" y="1789340"/>
          <a:ext cx="2122524" cy="12404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1306286</xdr:colOff>
      <xdr:row>1</xdr:row>
      <xdr:rowOff>258535</xdr:rowOff>
    </xdr:from>
    <xdr:to>
      <xdr:col>4</xdr:col>
      <xdr:colOff>965770</xdr:colOff>
      <xdr:row>6</xdr:row>
      <xdr:rowOff>17196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85128FA-2302-4B15-9ADC-2A1AA1AF9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74136" y="696685"/>
          <a:ext cx="1574009" cy="7778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rdana.rabelo/Downloads/Orcamento_SEM_DESONERACAO___23_09_2025__BR_226MA___ENTR_MA_328___ENTR_MA_006_B___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ORÇAMENTO TOTAL"/>
      <sheetName val="CRONOGRAMA"/>
      <sheetName val="RESUMO"/>
      <sheetName val="ORÇAMENTO POR SOLUÇÃO"/>
      <sheetName val="ISSQN"/>
      <sheetName val="BDI "/>
      <sheetName val="1º ano"/>
      <sheetName val="2º ao 5° ano"/>
      <sheetName val="OEAs do 1º ao 5° ano"/>
      <sheetName val="CANTEIRO "/>
      <sheetName val="ORÇAMENTO (2)"/>
      <sheetName val="FIBRA DE CELULOSE "/>
      <sheetName val="PEM"/>
      <sheetName val="QQ"/>
      <sheetName val="FATOR FU-K"/>
      <sheetName val="ADM PRODUÇÃO"/>
      <sheetName val="IPCA"/>
      <sheetName val="FIT"/>
      <sheetName val="CURVA ABC DE MATERIAIS "/>
      <sheetName val="CURVA ABC DE SERVIÇOS"/>
      <sheetName val="GRÁFICO DE OCORRÊNCIAS"/>
      <sheetName val="COMPARATIVO DE COTAÇÕES "/>
      <sheetName val="DMT"/>
      <sheetName val="COMPARATIVO ASFALTO"/>
      <sheetName val="PREÇO ESTADO"/>
      <sheetName val="PREÇO REGIÃO"/>
      <sheetName val="RESUMO - ADM LOCAL- REST"/>
      <sheetName val="PARCELA FIXA - REST"/>
      <sheetName val="RESUMO - ADM LOCAL- MANUT"/>
      <sheetName val="PARCELA FIXA - MANUT"/>
      <sheetName val="PARCELA VINCULADA "/>
      <sheetName val="PARCELA VARIÁVEL"/>
      <sheetName val="FRENTES DE SERVIÇO"/>
      <sheetName val="ABC MÃO DE OBRA"/>
      <sheetName val="TABELA CMCC"/>
      <sheetName val="CANTEIRO"/>
      <sheetName val="EQUIPAMENTOS"/>
      <sheetName val="PASSAGEM"/>
      <sheetName val="MOBILIZAÇÃO"/>
      <sheetName val="COMPOR_SEM BDI"/>
      <sheetName val="PREÇOS"/>
      <sheetName val="Planilha7 SEM BDI"/>
    </sheetNames>
    <sheetDataSet>
      <sheetData sheetId="0">
        <row r="7">
          <cell r="O7">
            <v>45748</v>
          </cell>
        </row>
        <row r="8">
          <cell r="O8">
            <v>0.27540171692714077</v>
          </cell>
        </row>
        <row r="9">
          <cell r="O9">
            <v>0.15</v>
          </cell>
        </row>
        <row r="15">
          <cell r="M15" t="str">
            <v>SEM DESONERAÇÃO</v>
          </cell>
        </row>
      </sheetData>
      <sheetData sheetId="1">
        <row r="13">
          <cell r="I13" t="str">
            <v>und</v>
          </cell>
        </row>
        <row r="134">
          <cell r="G134" t="str">
            <v>Boca de BSTC D = 1,00 m - esconsidade 0° - areia e brita comerciais - alas esconsas</v>
          </cell>
          <cell r="I134" t="str">
            <v>un</v>
          </cell>
          <cell r="J134">
            <v>1</v>
          </cell>
        </row>
        <row r="135">
          <cell r="G135" t="str">
            <v>Boca de BDTC D = 1,00 m - esconsidade 0° - areia e brita comerciais - alas esconsas</v>
          </cell>
          <cell r="I135" t="str">
            <v>un</v>
          </cell>
          <cell r="J135">
            <v>2</v>
          </cell>
        </row>
        <row r="136">
          <cell r="G136" t="str">
            <v xml:space="preserve">Sarjeta triangular de concreto - STC 100-20 - escavação mecânica - areia e brita comerciais </v>
          </cell>
          <cell r="I136" t="str">
            <v>m</v>
          </cell>
          <cell r="J136">
            <v>5258</v>
          </cell>
        </row>
        <row r="137">
          <cell r="G137" t="str">
            <v>Transposição de segmentos de sarjeta - TSS 04 - areia e brita comerciais</v>
          </cell>
          <cell r="I137" t="str">
            <v>m</v>
          </cell>
          <cell r="J137">
            <v>25</v>
          </cell>
        </row>
        <row r="138">
          <cell r="G138" t="str">
            <v>Meio-fio de concreto - MFC 01 - areia e brita comerciais - fôrma de madeira</v>
          </cell>
          <cell r="I138" t="str">
            <v>m</v>
          </cell>
          <cell r="J138">
            <v>3640</v>
          </cell>
        </row>
        <row r="139">
          <cell r="G139" t="str">
            <v>Meio-fio de concreto - MFC 03 - areia e brita comerciais - fôrma de madeira</v>
          </cell>
          <cell r="I139" t="str">
            <v>m</v>
          </cell>
          <cell r="J139">
            <v>5005</v>
          </cell>
        </row>
        <row r="140">
          <cell r="G140" t="str">
            <v>Meio-fio de concreto - MFC 05 - areia e brita comerciais - fôrma de madeira</v>
          </cell>
          <cell r="I140" t="str">
            <v>m</v>
          </cell>
          <cell r="J140">
            <v>7640</v>
          </cell>
        </row>
        <row r="141">
          <cell r="G141" t="str">
            <v>Entrada para descida d'água - EDA 01 - areia e brita comerciais</v>
          </cell>
          <cell r="I141" t="str">
            <v>un</v>
          </cell>
          <cell r="J141">
            <v>71</v>
          </cell>
        </row>
        <row r="142">
          <cell r="G142" t="str">
            <v>Entrada para descida d'água - EDA 02 - areia e brita comerciais</v>
          </cell>
          <cell r="I142" t="str">
            <v>un</v>
          </cell>
          <cell r="J142">
            <v>103</v>
          </cell>
        </row>
        <row r="143">
          <cell r="G143" t="str">
            <v>Demolição manual de concreto simples</v>
          </cell>
          <cell r="I143" t="str">
            <v>m³</v>
          </cell>
          <cell r="J143">
            <v>711.83</v>
          </cell>
        </row>
        <row r="148">
          <cell r="G148" t="str">
            <v>SINALIZAÇÃO HORIZONTAL</v>
          </cell>
        </row>
        <row r="150">
          <cell r="G150" t="str">
            <v>SINALIZAÇÃO DE OBRA</v>
          </cell>
        </row>
        <row r="151">
          <cell r="G151" t="str">
            <v>Placa de regulamentação R-1 para sinalização de obras montada em suporte metálico móvel, lado 0,414 m</v>
          </cell>
          <cell r="I151" t="str">
            <v>un.dia</v>
          </cell>
          <cell r="J151">
            <v>980</v>
          </cell>
        </row>
        <row r="152">
          <cell r="G152" t="str">
            <v>Placa de regulamentação R-7 e R-19 para sinalização de obras montada em suporte metálico móvel - D = 1,00 m</v>
          </cell>
          <cell r="I152" t="str">
            <v>un.dia</v>
          </cell>
          <cell r="J152">
            <v>2620</v>
          </cell>
        </row>
        <row r="153">
          <cell r="G153" t="str">
            <v>Placa de advertência A-24 para sinalização de obras montada em suporte metálico móvel, lado 1,00 m</v>
          </cell>
          <cell r="I153" t="str">
            <v>un.dia</v>
          </cell>
          <cell r="J153">
            <v>118</v>
          </cell>
        </row>
        <row r="154">
          <cell r="G154" t="str">
            <v>Placa de advertência A-15 e A-24 com ind. de distância para sinalização de obras montada em suporte metálico móvel, lado 1,00 m</v>
          </cell>
          <cell r="I154" t="str">
            <v>un.dia</v>
          </cell>
          <cell r="J154">
            <v>1994</v>
          </cell>
        </row>
        <row r="155">
          <cell r="G155" t="str">
            <v>Placa de advertência com a mensagem "Desvio" para sinalização de obras montada em suporte metálico móvel, lado 1,00 m</v>
          </cell>
          <cell r="I155" t="str">
            <v>un.dia</v>
          </cell>
          <cell r="J155">
            <v>234</v>
          </cell>
        </row>
        <row r="156">
          <cell r="G156" t="str">
            <v>Placa para sinalização de obras com mensagem "Fim de Obras" montada em cavalete metálico - 1,00 x 1,00 m</v>
          </cell>
          <cell r="I156" t="str">
            <v>un.dia</v>
          </cell>
          <cell r="J156">
            <v>704</v>
          </cell>
        </row>
        <row r="157">
          <cell r="G157" t="str">
            <v>Placa para sinalização de obras com mensagem "Trecho sem acostamento" montada em cavalete metálico - 1,00 x 1,00 m</v>
          </cell>
          <cell r="I157" t="str">
            <v>un.dia</v>
          </cell>
          <cell r="J157">
            <v>273</v>
          </cell>
        </row>
        <row r="158">
          <cell r="G158" t="str">
            <v>Cone plástico para canalização de trânsito</v>
          </cell>
          <cell r="I158" t="str">
            <v>un.dia</v>
          </cell>
          <cell r="J158">
            <v>64893</v>
          </cell>
        </row>
        <row r="159">
          <cell r="G159" t="str">
            <v>Cilindro canalizador de tráfego com base quadrada de 111 x 56 x 56 cm</v>
          </cell>
          <cell r="I159" t="str">
            <v>un.dia</v>
          </cell>
          <cell r="J159">
            <v>5042</v>
          </cell>
        </row>
        <row r="160">
          <cell r="G160" t="str">
            <v>Cavalete em polietileno zebrado com faixa refletiva - H = 1,00 m</v>
          </cell>
          <cell r="I160" t="str">
            <v>un.dia</v>
          </cell>
          <cell r="J160">
            <v>1555</v>
          </cell>
        </row>
        <row r="166">
          <cell r="I166" t="str">
            <v>mês</v>
          </cell>
          <cell r="J166">
            <v>12</v>
          </cell>
        </row>
        <row r="167">
          <cell r="I167" t="str">
            <v>mês</v>
          </cell>
          <cell r="J167">
            <v>12</v>
          </cell>
        </row>
        <row r="168">
          <cell r="I168" t="str">
            <v>mês</v>
          </cell>
          <cell r="J168">
            <v>12</v>
          </cell>
        </row>
        <row r="169">
          <cell r="I169" t="str">
            <v>mês</v>
          </cell>
          <cell r="J169">
            <v>12</v>
          </cell>
        </row>
        <row r="170">
          <cell r="I170" t="str">
            <v>mês</v>
          </cell>
          <cell r="J170">
            <v>12</v>
          </cell>
        </row>
        <row r="171">
          <cell r="G171" t="str">
            <v>Serviços de Manutenção e Conservação de Obras de Arte Especiais (1º ao 5º ano)</v>
          </cell>
        </row>
      </sheetData>
      <sheetData sheetId="2"/>
      <sheetData sheetId="3"/>
      <sheetData sheetId="4">
        <row r="310">
          <cell r="G310" t="str">
            <v>ACESSOS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6">
          <cell r="C6" t="str">
            <v>Parcela Fixa - Gerência Técnica e Administrativa</v>
          </cell>
        </row>
        <row r="7">
          <cell r="C7" t="str">
            <v>Mão de Obra</v>
          </cell>
          <cell r="D7" t="str">
            <v>mês</v>
          </cell>
          <cell r="E7">
            <v>16</v>
          </cell>
        </row>
        <row r="11">
          <cell r="C11" t="str">
            <v>Equipe de produção de terraplenagem</v>
          </cell>
          <cell r="D11" t="str">
            <v>mês</v>
          </cell>
          <cell r="E11">
            <v>0</v>
          </cell>
        </row>
        <row r="12">
          <cell r="C12" t="str">
            <v>Equipe de produção de pavimentação</v>
          </cell>
          <cell r="D12" t="str">
            <v>mês</v>
          </cell>
          <cell r="E12">
            <v>16</v>
          </cell>
        </row>
        <row r="13">
          <cell r="C13" t="str">
            <v>Equipe de topografia</v>
          </cell>
          <cell r="D13" t="str">
            <v>mês</v>
          </cell>
          <cell r="E13">
            <v>16</v>
          </cell>
        </row>
        <row r="16">
          <cell r="C16" t="str">
            <v>Parcela Variável</v>
          </cell>
        </row>
        <row r="18">
          <cell r="C18" t="str">
            <v>Laboratório de solos</v>
          </cell>
          <cell r="D18" t="str">
            <v>equipe x mês</v>
          </cell>
          <cell r="E18">
            <v>0</v>
          </cell>
        </row>
        <row r="19">
          <cell r="C19" t="str">
            <v>Laboratório de asfaltos</v>
          </cell>
          <cell r="D19" t="str">
            <v>equipe x mês</v>
          </cell>
          <cell r="E19">
            <v>8.6493000000000002</v>
          </cell>
        </row>
        <row r="23">
          <cell r="C23" t="str">
            <v>Manutenção dos Canteiros de Obras e Acampamentos</v>
          </cell>
        </row>
      </sheetData>
      <sheetData sheetId="28"/>
      <sheetData sheetId="29">
        <row r="6">
          <cell r="C6" t="str">
            <v>Parcela Fixa - Gerência Técnica e Administrativa</v>
          </cell>
        </row>
        <row r="7">
          <cell r="C7" t="str">
            <v>Mão de Obra</v>
          </cell>
          <cell r="D7" t="str">
            <v>mês</v>
          </cell>
          <cell r="E7">
            <v>43</v>
          </cell>
        </row>
        <row r="10">
          <cell r="C10" t="str">
            <v>Parcela Vinculada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02">
          <cell r="C102" t="str">
            <v>Muro de contenção em concreto armado com altura de 3,0 m, base de 2,0 m e espessura de 0,12 m</v>
          </cell>
        </row>
        <row r="119">
          <cell r="C119" t="str">
            <v>Descrição dos Serviços</v>
          </cell>
        </row>
      </sheetData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U202"/>
  <sheetViews>
    <sheetView zoomScale="60" zoomScaleNormal="60" workbookViewId="0">
      <selection activeCell="J1" sqref="J1"/>
    </sheetView>
  </sheetViews>
  <sheetFormatPr defaultRowHeight="15" x14ac:dyDescent="0.25"/>
  <cols>
    <col min="5" max="5" width="68" customWidth="1"/>
    <col min="8" max="8" width="12.42578125" customWidth="1"/>
    <col min="9" max="9" width="17.7109375" customWidth="1"/>
    <col min="10" max="10" width="17.42578125" customWidth="1"/>
    <col min="11" max="11" width="14.85546875" customWidth="1"/>
    <col min="12" max="12" width="17.7109375" customWidth="1"/>
    <col min="13" max="13" width="15.28515625" customWidth="1"/>
  </cols>
  <sheetData>
    <row r="2" spans="2:73" ht="20.25" x14ac:dyDescent="0.25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</row>
    <row r="3" spans="2:73" x14ac:dyDescent="0.25">
      <c r="B3" s="114" t="s">
        <v>1</v>
      </c>
      <c r="C3" s="3" t="s">
        <v>2</v>
      </c>
      <c r="D3" s="4"/>
      <c r="E3" s="4"/>
      <c r="F3" s="4"/>
      <c r="G3" s="4"/>
      <c r="H3" s="5"/>
      <c r="I3" s="6" t="s">
        <v>3</v>
      </c>
      <c r="J3" s="6" t="s">
        <v>4</v>
      </c>
      <c r="K3" s="6" t="s">
        <v>5</v>
      </c>
      <c r="L3" s="6" t="s">
        <v>6</v>
      </c>
      <c r="M3" s="6" t="s">
        <v>7</v>
      </c>
      <c r="N3" s="3" t="s">
        <v>8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5"/>
      <c r="AH3" s="3" t="s">
        <v>8</v>
      </c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5"/>
      <c r="BB3" s="3" t="s">
        <v>8</v>
      </c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</row>
    <row r="4" spans="2:73" x14ac:dyDescent="0.25">
      <c r="B4" s="115"/>
      <c r="C4" s="7"/>
      <c r="D4" s="113"/>
      <c r="E4" s="113"/>
      <c r="F4" s="113"/>
      <c r="G4" s="113"/>
      <c r="H4" s="8"/>
      <c r="I4" s="9"/>
      <c r="J4" s="9"/>
      <c r="K4" s="9"/>
      <c r="L4" s="9"/>
      <c r="M4" s="9"/>
      <c r="N4" s="10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2"/>
      <c r="AH4" s="10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2"/>
      <c r="BB4" s="10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</row>
    <row r="5" spans="2:73" ht="20.25" x14ac:dyDescent="0.25">
      <c r="B5" s="116"/>
      <c r="C5" s="10"/>
      <c r="D5" s="11"/>
      <c r="E5" s="11"/>
      <c r="F5" s="11"/>
      <c r="G5" s="11"/>
      <c r="H5" s="12"/>
      <c r="I5" s="112"/>
      <c r="J5" s="112"/>
      <c r="K5" s="112"/>
      <c r="L5" s="112"/>
      <c r="M5" s="112"/>
      <c r="N5" s="13">
        <v>1</v>
      </c>
      <c r="O5" s="13">
        <v>2</v>
      </c>
      <c r="P5" s="13">
        <v>3</v>
      </c>
      <c r="Q5" s="13">
        <v>4</v>
      </c>
      <c r="R5" s="13">
        <v>5</v>
      </c>
      <c r="S5" s="13">
        <v>6</v>
      </c>
      <c r="T5" s="13">
        <v>7</v>
      </c>
      <c r="U5" s="13">
        <v>8</v>
      </c>
      <c r="V5" s="13">
        <v>9</v>
      </c>
      <c r="W5" s="13">
        <v>10</v>
      </c>
      <c r="X5" s="13">
        <v>11</v>
      </c>
      <c r="Y5" s="13">
        <v>12</v>
      </c>
      <c r="Z5" s="13">
        <v>13</v>
      </c>
      <c r="AA5" s="13">
        <v>14</v>
      </c>
      <c r="AB5" s="13">
        <v>15</v>
      </c>
      <c r="AC5" s="13">
        <v>16</v>
      </c>
      <c r="AD5" s="13">
        <v>17</v>
      </c>
      <c r="AE5" s="13">
        <v>18</v>
      </c>
      <c r="AF5" s="13">
        <v>19</v>
      </c>
      <c r="AG5" s="13">
        <v>20</v>
      </c>
      <c r="AH5" s="13">
        <v>21</v>
      </c>
      <c r="AI5" s="13">
        <v>22</v>
      </c>
      <c r="AJ5" s="13">
        <v>23</v>
      </c>
      <c r="AK5" s="13">
        <v>24</v>
      </c>
      <c r="AL5" s="13">
        <v>25</v>
      </c>
      <c r="AM5" s="13">
        <v>26</v>
      </c>
      <c r="AN5" s="13">
        <v>27</v>
      </c>
      <c r="AO5" s="13">
        <v>28</v>
      </c>
      <c r="AP5" s="13">
        <v>29</v>
      </c>
      <c r="AQ5" s="13">
        <v>30</v>
      </c>
      <c r="AR5" s="13">
        <v>31</v>
      </c>
      <c r="AS5" s="13">
        <v>32</v>
      </c>
      <c r="AT5" s="13">
        <v>33</v>
      </c>
      <c r="AU5" s="13">
        <v>34</v>
      </c>
      <c r="AV5" s="13">
        <v>35</v>
      </c>
      <c r="AW5" s="13">
        <v>36</v>
      </c>
      <c r="AX5" s="13">
        <v>37</v>
      </c>
      <c r="AY5" s="13">
        <v>38</v>
      </c>
      <c r="AZ5" s="13">
        <v>39</v>
      </c>
      <c r="BA5" s="13">
        <v>40</v>
      </c>
      <c r="BB5" s="13">
        <v>41</v>
      </c>
      <c r="BC5" s="13">
        <v>42</v>
      </c>
      <c r="BD5" s="13">
        <v>43</v>
      </c>
      <c r="BE5" s="13">
        <v>44</v>
      </c>
      <c r="BF5" s="13">
        <v>45</v>
      </c>
      <c r="BG5" s="13">
        <v>46</v>
      </c>
      <c r="BH5" s="13">
        <v>47</v>
      </c>
      <c r="BI5" s="13">
        <v>48</v>
      </c>
      <c r="BJ5" s="13">
        <v>49</v>
      </c>
      <c r="BK5" s="13">
        <v>50</v>
      </c>
      <c r="BL5" s="13">
        <v>51</v>
      </c>
      <c r="BM5" s="13">
        <v>52</v>
      </c>
      <c r="BN5" s="13">
        <v>53</v>
      </c>
      <c r="BO5" s="13">
        <v>54</v>
      </c>
      <c r="BP5" s="13">
        <v>55</v>
      </c>
      <c r="BQ5" s="13">
        <v>56</v>
      </c>
      <c r="BR5" s="13">
        <v>57</v>
      </c>
      <c r="BS5" s="13">
        <v>58</v>
      </c>
      <c r="BT5" s="13">
        <v>59</v>
      </c>
      <c r="BU5" s="13">
        <v>60</v>
      </c>
    </row>
    <row r="6" spans="2:73" x14ac:dyDescent="0.25">
      <c r="B6" s="14">
        <v>1</v>
      </c>
      <c r="C6" s="15" t="str">
        <f>UPPER("Manutenção e Conservação do Pavimento e Faixa de Domínio (1º ano)")</f>
        <v>MANUTENÇÃO E CONSERVAÇÃO DO PAVIMENTO E FAIXA DE DOMÍNIO (1º ANO)</v>
      </c>
      <c r="D6" s="16"/>
      <c r="E6" s="16"/>
      <c r="F6" s="17"/>
      <c r="G6" s="17"/>
      <c r="H6" s="18"/>
      <c r="I6" s="14">
        <f>'[1]ORÇAMENTO TOTAL'!I165</f>
        <v>0</v>
      </c>
      <c r="J6" s="14">
        <f>'[1]ORÇAMENTO TOTAL'!J165</f>
        <v>0</v>
      </c>
      <c r="K6" s="19"/>
      <c r="L6" s="19"/>
      <c r="M6" s="20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</row>
    <row r="7" spans="2:73" x14ac:dyDescent="0.25"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</row>
    <row r="8" spans="2:73" x14ac:dyDescent="0.25">
      <c r="B8" s="14">
        <v>2</v>
      </c>
      <c r="C8" s="15" t="str">
        <f>UPPER("Manutenção e Conservação do Pavimento e Faixa de Domínio (2º ano)")</f>
        <v>MANUTENÇÃO E CONSERVAÇÃO DO PAVIMENTO E FAIXA DE DOMÍNIO (2º ANO)</v>
      </c>
      <c r="D8" s="16"/>
      <c r="E8" s="16"/>
      <c r="F8" s="17"/>
      <c r="G8" s="17"/>
      <c r="H8" s="18"/>
      <c r="I8" s="14" t="str">
        <f>'[1]ORÇAMENTO TOTAL'!I166</f>
        <v>mês</v>
      </c>
      <c r="J8" s="14">
        <f>'[1]ORÇAMENTO TOTAL'!J166</f>
        <v>12</v>
      </c>
      <c r="K8" s="19"/>
      <c r="L8" s="19"/>
      <c r="M8" s="20"/>
      <c r="N8" s="22"/>
      <c r="O8" s="22"/>
      <c r="P8" s="23"/>
      <c r="Q8" s="23"/>
      <c r="R8" s="23"/>
      <c r="S8" s="23"/>
      <c r="T8" s="23"/>
      <c r="U8" s="23"/>
      <c r="V8" s="23"/>
      <c r="W8" s="23"/>
      <c r="X8" s="23"/>
      <c r="Y8" s="23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</row>
    <row r="9" spans="2:73" x14ac:dyDescent="0.25"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</row>
    <row r="10" spans="2:73" x14ac:dyDescent="0.25">
      <c r="B10" s="14">
        <v>3</v>
      </c>
      <c r="C10" s="15" t="str">
        <f>UPPER("Manutenção e Conservação do Pavimento e Faixa de Domínio (3º ano)")</f>
        <v>MANUTENÇÃO E CONSERVAÇÃO DO PAVIMENTO E FAIXA DE DOMÍNIO (3º ANO)</v>
      </c>
      <c r="D10" s="16"/>
      <c r="E10" s="16"/>
      <c r="F10" s="17"/>
      <c r="G10" s="17"/>
      <c r="H10" s="18"/>
      <c r="I10" s="14" t="str">
        <f>'[1]ORÇAMENTO TOTAL'!I167</f>
        <v>mês</v>
      </c>
      <c r="J10" s="14">
        <f>'[1]ORÇAMENTO TOTAL'!J167</f>
        <v>12</v>
      </c>
      <c r="K10" s="19"/>
      <c r="L10" s="19"/>
      <c r="M10" s="20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2"/>
    </row>
    <row r="11" spans="2:73" x14ac:dyDescent="0.25"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</row>
    <row r="12" spans="2:73" x14ac:dyDescent="0.25">
      <c r="B12" s="14">
        <v>4</v>
      </c>
      <c r="C12" s="15" t="str">
        <f>UPPER("Manutenção e Conservação do Pavimento e Faixa de Domínio (4º ano)")</f>
        <v>MANUTENÇÃO E CONSERVAÇÃO DO PAVIMENTO E FAIXA DE DOMÍNIO (4º ANO)</v>
      </c>
      <c r="D12" s="16"/>
      <c r="E12" s="16"/>
      <c r="F12" s="17"/>
      <c r="G12" s="17"/>
      <c r="H12" s="18"/>
      <c r="I12" s="14" t="str">
        <f>'[1]ORÇAMENTO TOTAL'!I168</f>
        <v>mês</v>
      </c>
      <c r="J12" s="14">
        <f>'[1]ORÇAMENTO TOTAL'!J168</f>
        <v>12</v>
      </c>
      <c r="K12" s="19"/>
      <c r="L12" s="19"/>
      <c r="M12" s="20"/>
      <c r="N12" s="22"/>
      <c r="O12" s="22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</row>
    <row r="13" spans="2:73" x14ac:dyDescent="0.25"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</row>
    <row r="14" spans="2:73" x14ac:dyDescent="0.25">
      <c r="B14" s="14">
        <v>5</v>
      </c>
      <c r="C14" s="15" t="str">
        <f>UPPER("Manutenção e Conservação do Pavimento e Faixa de Domínio (5º ano)")</f>
        <v>MANUTENÇÃO E CONSERVAÇÃO DO PAVIMENTO E FAIXA DE DOMÍNIO (5º ANO)</v>
      </c>
      <c r="D14" s="16"/>
      <c r="E14" s="16"/>
      <c r="F14" s="17"/>
      <c r="G14" s="17"/>
      <c r="H14" s="18"/>
      <c r="I14" s="24" t="str">
        <f>'[1]ORÇAMENTO TOTAL'!I169</f>
        <v>mês</v>
      </c>
      <c r="J14" s="14">
        <f>'[1]ORÇAMENTO TOTAL'!J169</f>
        <v>12</v>
      </c>
      <c r="K14" s="19"/>
      <c r="L14" s="19"/>
      <c r="M14" s="20"/>
      <c r="N14" s="22"/>
      <c r="O14" s="22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</row>
    <row r="15" spans="2:73" x14ac:dyDescent="0.25"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</row>
    <row r="16" spans="2:73" x14ac:dyDescent="0.25">
      <c r="B16" s="14">
        <v>6</v>
      </c>
      <c r="C16" s="15" t="str">
        <f>UPPER("Manutenção e Conservação de obras de arte especiais (1º ao 5º ano)")</f>
        <v>MANUTENÇÃO E CONSERVAÇÃO DE OBRAS DE ARTE ESPECIAIS (1º AO 5º ANO)</v>
      </c>
      <c r="D16" s="16"/>
      <c r="E16" s="16"/>
      <c r="F16" s="17"/>
      <c r="G16" s="17"/>
      <c r="H16" s="18"/>
      <c r="I16" s="14" t="str">
        <f>'[1]ORÇAMENTO TOTAL'!I170</f>
        <v>mês</v>
      </c>
      <c r="J16" s="14">
        <f>'[1]ORÇAMENTO TOTAL'!J170</f>
        <v>12</v>
      </c>
      <c r="K16" s="19"/>
      <c r="L16" s="19"/>
      <c r="M16" s="20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</row>
    <row r="17" spans="2:73" x14ac:dyDescent="0.25"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</row>
    <row r="18" spans="2:73" x14ac:dyDescent="0.25">
      <c r="B18" s="14">
        <v>7</v>
      </c>
      <c r="C18" s="26" t="s">
        <v>9</v>
      </c>
      <c r="D18" s="27"/>
      <c r="E18" s="27"/>
      <c r="F18" s="27"/>
      <c r="G18" s="27"/>
      <c r="H18" s="27"/>
      <c r="I18" s="27"/>
      <c r="J18" s="27"/>
      <c r="K18" s="28"/>
      <c r="L18" s="19"/>
      <c r="M18" s="20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</row>
    <row r="19" spans="2:73" x14ac:dyDescent="0.25">
      <c r="B19" s="117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9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</row>
    <row r="20" spans="2:73" ht="51" x14ac:dyDescent="0.25">
      <c r="B20" s="31" t="s">
        <v>10</v>
      </c>
      <c r="C20" s="31" t="s">
        <v>11</v>
      </c>
      <c r="D20" s="31" t="s">
        <v>12</v>
      </c>
      <c r="E20" s="31" t="s">
        <v>13</v>
      </c>
      <c r="F20" s="31" t="s">
        <v>14</v>
      </c>
      <c r="G20" s="31" t="s">
        <v>15</v>
      </c>
      <c r="H20" s="31" t="s">
        <v>16</v>
      </c>
      <c r="I20" s="31" t="s">
        <v>3</v>
      </c>
      <c r="J20" s="31" t="s">
        <v>4</v>
      </c>
      <c r="K20" s="32" t="s">
        <v>5</v>
      </c>
      <c r="L20" s="32" t="s">
        <v>6</v>
      </c>
      <c r="M20" s="33" t="s">
        <v>7</v>
      </c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</row>
    <row r="21" spans="2:73" x14ac:dyDescent="0.25">
      <c r="B21" s="35" t="s">
        <v>17</v>
      </c>
      <c r="C21" s="36" t="s">
        <v>18</v>
      </c>
      <c r="D21" s="37"/>
      <c r="E21" s="37"/>
      <c r="F21" s="37"/>
      <c r="G21" s="37"/>
      <c r="H21" s="37"/>
      <c r="I21" s="37"/>
      <c r="J21" s="37"/>
      <c r="K21" s="38"/>
      <c r="L21" s="39"/>
      <c r="M21" s="40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</row>
    <row r="22" spans="2:73" x14ac:dyDescent="0.25"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3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</row>
    <row r="23" spans="2:73" x14ac:dyDescent="0.25">
      <c r="B23" s="44">
        <v>1</v>
      </c>
      <c r="C23" s="45">
        <v>340.3</v>
      </c>
      <c r="D23" s="45">
        <v>342.3</v>
      </c>
      <c r="E23" s="46" t="s">
        <v>19</v>
      </c>
      <c r="F23" s="47" t="s">
        <v>20</v>
      </c>
      <c r="G23" s="47">
        <v>2</v>
      </c>
      <c r="H23" s="48">
        <v>6.8</v>
      </c>
      <c r="I23" s="47" t="s">
        <v>21</v>
      </c>
      <c r="J23" s="48">
        <f>(D23-C23)*2</f>
        <v>4</v>
      </c>
      <c r="K23" s="48"/>
      <c r="L23" s="49"/>
      <c r="M23" s="50"/>
      <c r="N23" s="51"/>
      <c r="O23" s="52">
        <f>M23</f>
        <v>0</v>
      </c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</row>
    <row r="24" spans="2:73" x14ac:dyDescent="0.25">
      <c r="B24" s="44">
        <v>2</v>
      </c>
      <c r="C24" s="45">
        <v>342.3</v>
      </c>
      <c r="D24" s="45">
        <v>344.06</v>
      </c>
      <c r="E24" s="46" t="s">
        <v>19</v>
      </c>
      <c r="F24" s="47" t="s">
        <v>20</v>
      </c>
      <c r="G24" s="47">
        <v>2</v>
      </c>
      <c r="H24" s="48">
        <v>6.8</v>
      </c>
      <c r="I24" s="47" t="s">
        <v>21</v>
      </c>
      <c r="J24" s="48">
        <f t="shared" ref="J24:J71" si="0">(D24-C24)*2</f>
        <v>3.5199999999999818</v>
      </c>
      <c r="K24" s="48"/>
      <c r="L24" s="49"/>
      <c r="M24" s="50"/>
      <c r="N24" s="51"/>
      <c r="O24" s="54">
        <f t="shared" ref="O24:O25" si="1">M24</f>
        <v>0</v>
      </c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</row>
    <row r="25" spans="2:73" x14ac:dyDescent="0.25">
      <c r="B25" s="44">
        <v>3</v>
      </c>
      <c r="C25" s="45">
        <v>344.06</v>
      </c>
      <c r="D25" s="45">
        <v>345.12</v>
      </c>
      <c r="E25" s="46" t="s">
        <v>19</v>
      </c>
      <c r="F25" s="47" t="s">
        <v>20</v>
      </c>
      <c r="G25" s="47">
        <v>2</v>
      </c>
      <c r="H25" s="48">
        <v>6.8</v>
      </c>
      <c r="I25" s="47" t="s">
        <v>21</v>
      </c>
      <c r="J25" s="48">
        <f t="shared" si="0"/>
        <v>2.1200000000000045</v>
      </c>
      <c r="K25" s="48"/>
      <c r="L25" s="49"/>
      <c r="M25" s="50"/>
      <c r="N25" s="51"/>
      <c r="O25" s="54">
        <f t="shared" si="1"/>
        <v>0</v>
      </c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</row>
    <row r="26" spans="2:73" x14ac:dyDescent="0.25">
      <c r="B26" s="44">
        <v>4</v>
      </c>
      <c r="C26" s="45">
        <v>345.12</v>
      </c>
      <c r="D26" s="45">
        <v>345.78000000000003</v>
      </c>
      <c r="E26" s="46" t="s">
        <v>19</v>
      </c>
      <c r="F26" s="47" t="s">
        <v>20</v>
      </c>
      <c r="G26" s="47">
        <v>2</v>
      </c>
      <c r="H26" s="48">
        <v>6.8</v>
      </c>
      <c r="I26" s="47" t="s">
        <v>21</v>
      </c>
      <c r="J26" s="48">
        <f t="shared" si="0"/>
        <v>1.32000000000005</v>
      </c>
      <c r="K26" s="48"/>
      <c r="L26" s="49"/>
      <c r="M26" s="50"/>
      <c r="N26" s="51"/>
      <c r="O26" s="54">
        <f>$M$27/2</f>
        <v>0</v>
      </c>
      <c r="P26" s="54">
        <f>$M$27/2</f>
        <v>0</v>
      </c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</row>
    <row r="27" spans="2:73" x14ac:dyDescent="0.25">
      <c r="B27" s="44">
        <v>5</v>
      </c>
      <c r="C27" s="45">
        <v>345.78000000000003</v>
      </c>
      <c r="D27" s="45">
        <v>346.3</v>
      </c>
      <c r="E27" s="46" t="s">
        <v>22</v>
      </c>
      <c r="F27" s="47" t="s">
        <v>20</v>
      </c>
      <c r="G27" s="47">
        <v>2</v>
      </c>
      <c r="H27" s="48">
        <v>6.8</v>
      </c>
      <c r="I27" s="47" t="s">
        <v>21</v>
      </c>
      <c r="J27" s="48">
        <f t="shared" si="0"/>
        <v>1.0399999999999636</v>
      </c>
      <c r="K27" s="48"/>
      <c r="L27" s="49"/>
      <c r="M27" s="50"/>
      <c r="N27" s="51"/>
      <c r="O27" s="53"/>
      <c r="P27" s="54">
        <f>M27</f>
        <v>0</v>
      </c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</row>
    <row r="28" spans="2:73" x14ac:dyDescent="0.25">
      <c r="B28" s="44">
        <v>6</v>
      </c>
      <c r="C28" s="45">
        <v>346.3</v>
      </c>
      <c r="D28" s="45">
        <v>348.3</v>
      </c>
      <c r="E28" s="46" t="s">
        <v>22</v>
      </c>
      <c r="F28" s="47" t="s">
        <v>20</v>
      </c>
      <c r="G28" s="47">
        <v>2</v>
      </c>
      <c r="H28" s="48">
        <v>6.8</v>
      </c>
      <c r="I28" s="47" t="s">
        <v>21</v>
      </c>
      <c r="J28" s="48">
        <f t="shared" si="0"/>
        <v>4</v>
      </c>
      <c r="K28" s="48"/>
      <c r="L28" s="49"/>
      <c r="M28" s="50"/>
      <c r="N28" s="51"/>
      <c r="O28" s="53"/>
      <c r="P28" s="54">
        <f>M28</f>
        <v>0</v>
      </c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</row>
    <row r="29" spans="2:73" x14ac:dyDescent="0.25">
      <c r="B29" s="44">
        <v>7</v>
      </c>
      <c r="C29" s="45">
        <v>348.3</v>
      </c>
      <c r="D29" s="45">
        <v>350.3</v>
      </c>
      <c r="E29" s="46" t="s">
        <v>22</v>
      </c>
      <c r="F29" s="47" t="s">
        <v>20</v>
      </c>
      <c r="G29" s="47">
        <v>2</v>
      </c>
      <c r="H29" s="48">
        <v>6.8</v>
      </c>
      <c r="I29" s="47" t="s">
        <v>21</v>
      </c>
      <c r="J29" s="48">
        <f t="shared" si="0"/>
        <v>4</v>
      </c>
      <c r="K29" s="48"/>
      <c r="L29" s="49"/>
      <c r="M29" s="50"/>
      <c r="N29" s="51"/>
      <c r="O29" s="53"/>
      <c r="P29" s="54">
        <f>$M$30/2</f>
        <v>0</v>
      </c>
      <c r="Q29" s="54">
        <f>$M$30/2</f>
        <v>0</v>
      </c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</row>
    <row r="30" spans="2:73" x14ac:dyDescent="0.25">
      <c r="B30" s="44">
        <v>8</v>
      </c>
      <c r="C30" s="45">
        <v>350.3</v>
      </c>
      <c r="D30" s="45">
        <v>351.40000000000003</v>
      </c>
      <c r="E30" s="46" t="s">
        <v>22</v>
      </c>
      <c r="F30" s="47" t="s">
        <v>20</v>
      </c>
      <c r="G30" s="47">
        <v>2</v>
      </c>
      <c r="H30" s="48">
        <v>6.8</v>
      </c>
      <c r="I30" s="47" t="s">
        <v>21</v>
      </c>
      <c r="J30" s="48">
        <f t="shared" si="0"/>
        <v>2.2000000000000455</v>
      </c>
      <c r="K30" s="48"/>
      <c r="L30" s="49"/>
      <c r="M30" s="50"/>
      <c r="N30" s="51"/>
      <c r="O30" s="53"/>
      <c r="P30" s="53"/>
      <c r="Q30" s="54">
        <f>M30</f>
        <v>0</v>
      </c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</row>
    <row r="31" spans="2:73" x14ac:dyDescent="0.25">
      <c r="B31" s="44">
        <v>9</v>
      </c>
      <c r="C31" s="45">
        <v>351.40000000000003</v>
      </c>
      <c r="D31" s="45">
        <v>352.6</v>
      </c>
      <c r="E31" s="46" t="s">
        <v>22</v>
      </c>
      <c r="F31" s="47" t="s">
        <v>20</v>
      </c>
      <c r="G31" s="47">
        <v>2</v>
      </c>
      <c r="H31" s="48">
        <v>6.8</v>
      </c>
      <c r="I31" s="47" t="s">
        <v>21</v>
      </c>
      <c r="J31" s="48">
        <f t="shared" si="0"/>
        <v>2.3999999999999773</v>
      </c>
      <c r="K31" s="48"/>
      <c r="L31" s="49"/>
      <c r="M31" s="50"/>
      <c r="N31" s="51"/>
      <c r="O31" s="53"/>
      <c r="P31" s="53"/>
      <c r="Q31" s="54">
        <f t="shared" ref="Q31:Q32" si="2">M31</f>
        <v>0</v>
      </c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</row>
    <row r="32" spans="2:73" x14ac:dyDescent="0.25">
      <c r="B32" s="44">
        <v>10</v>
      </c>
      <c r="C32" s="45">
        <v>352.6</v>
      </c>
      <c r="D32" s="45">
        <v>353.78000000000003</v>
      </c>
      <c r="E32" s="46" t="s">
        <v>19</v>
      </c>
      <c r="F32" s="47" t="s">
        <v>20</v>
      </c>
      <c r="G32" s="47">
        <v>2</v>
      </c>
      <c r="H32" s="48">
        <v>6.8</v>
      </c>
      <c r="I32" s="47" t="s">
        <v>21</v>
      </c>
      <c r="J32" s="48">
        <f t="shared" si="0"/>
        <v>2.3600000000000136</v>
      </c>
      <c r="K32" s="48"/>
      <c r="L32" s="49"/>
      <c r="M32" s="50"/>
      <c r="N32" s="51"/>
      <c r="O32" s="53"/>
      <c r="P32" s="53"/>
      <c r="Q32" s="54">
        <f t="shared" si="2"/>
        <v>0</v>
      </c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</row>
    <row r="33" spans="2:73" x14ac:dyDescent="0.25">
      <c r="B33" s="44">
        <v>11</v>
      </c>
      <c r="C33" s="45">
        <v>353.78000000000003</v>
      </c>
      <c r="D33" s="45">
        <v>355.78000000000003</v>
      </c>
      <c r="E33" s="46" t="s">
        <v>19</v>
      </c>
      <c r="F33" s="47" t="s">
        <v>20</v>
      </c>
      <c r="G33" s="47">
        <v>2</v>
      </c>
      <c r="H33" s="48">
        <v>6.8</v>
      </c>
      <c r="I33" s="47" t="s">
        <v>21</v>
      </c>
      <c r="J33" s="48">
        <f t="shared" si="0"/>
        <v>4</v>
      </c>
      <c r="K33" s="48"/>
      <c r="L33" s="49"/>
      <c r="M33" s="50"/>
      <c r="N33" s="51" t="s">
        <v>23</v>
      </c>
      <c r="O33" s="53"/>
      <c r="P33" s="53"/>
      <c r="Q33" s="54">
        <f>$M$34/2</f>
        <v>0</v>
      </c>
      <c r="R33" s="54">
        <f>$M$34/2</f>
        <v>0</v>
      </c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</row>
    <row r="34" spans="2:73" x14ac:dyDescent="0.25">
      <c r="B34" s="44">
        <v>12</v>
      </c>
      <c r="C34" s="45">
        <v>355.78000000000003</v>
      </c>
      <c r="D34" s="45">
        <v>357.40000000000003</v>
      </c>
      <c r="E34" s="46" t="s">
        <v>19</v>
      </c>
      <c r="F34" s="47" t="s">
        <v>20</v>
      </c>
      <c r="G34" s="47">
        <v>2</v>
      </c>
      <c r="H34" s="48">
        <v>6.8</v>
      </c>
      <c r="I34" s="47" t="s">
        <v>21</v>
      </c>
      <c r="J34" s="48">
        <f t="shared" si="0"/>
        <v>3.2400000000000091</v>
      </c>
      <c r="K34" s="48"/>
      <c r="L34" s="49"/>
      <c r="M34" s="50"/>
      <c r="N34" s="51"/>
      <c r="O34" s="53"/>
      <c r="P34" s="53"/>
      <c r="Q34" s="53"/>
      <c r="R34" s="54">
        <f>M34</f>
        <v>0</v>
      </c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</row>
    <row r="35" spans="2:73" x14ac:dyDescent="0.25">
      <c r="B35" s="44">
        <v>13</v>
      </c>
      <c r="C35" s="45">
        <v>357.40000000000003</v>
      </c>
      <c r="D35" s="45">
        <v>359.40000000000003</v>
      </c>
      <c r="E35" s="46" t="s">
        <v>19</v>
      </c>
      <c r="F35" s="47" t="s">
        <v>20</v>
      </c>
      <c r="G35" s="47">
        <v>2</v>
      </c>
      <c r="H35" s="48">
        <v>6.8</v>
      </c>
      <c r="I35" s="47" t="s">
        <v>21</v>
      </c>
      <c r="J35" s="48">
        <f t="shared" si="0"/>
        <v>4</v>
      </c>
      <c r="K35" s="48"/>
      <c r="L35" s="49"/>
      <c r="M35" s="50"/>
      <c r="N35" s="51"/>
      <c r="O35" s="53"/>
      <c r="P35" s="53"/>
      <c r="Q35" s="53"/>
      <c r="R35" s="54">
        <f>M35</f>
        <v>0</v>
      </c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</row>
    <row r="36" spans="2:73" x14ac:dyDescent="0.25">
      <c r="B36" s="44">
        <v>14</v>
      </c>
      <c r="C36" s="45">
        <v>359.40000000000003</v>
      </c>
      <c r="D36" s="45">
        <v>360.84000000000003</v>
      </c>
      <c r="E36" s="46" t="s">
        <v>19</v>
      </c>
      <c r="F36" s="47" t="s">
        <v>20</v>
      </c>
      <c r="G36" s="47">
        <v>2</v>
      </c>
      <c r="H36" s="48">
        <v>6.8</v>
      </c>
      <c r="I36" s="47" t="s">
        <v>21</v>
      </c>
      <c r="J36" s="48">
        <f t="shared" si="0"/>
        <v>2.8799999999999955</v>
      </c>
      <c r="K36" s="48"/>
      <c r="L36" s="49"/>
      <c r="M36" s="50"/>
      <c r="N36" s="51"/>
      <c r="O36" s="53"/>
      <c r="P36" s="53"/>
      <c r="Q36" s="53"/>
      <c r="R36" s="54">
        <f>$M$37/2</f>
        <v>0</v>
      </c>
      <c r="S36" s="54">
        <f>$M$37/2</f>
        <v>0</v>
      </c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</row>
    <row r="37" spans="2:73" x14ac:dyDescent="0.25">
      <c r="B37" s="44">
        <v>15</v>
      </c>
      <c r="C37" s="45">
        <v>360.84000000000003</v>
      </c>
      <c r="D37" s="45">
        <v>361.86</v>
      </c>
      <c r="E37" s="46" t="s">
        <v>19</v>
      </c>
      <c r="F37" s="47" t="s">
        <v>20</v>
      </c>
      <c r="G37" s="47">
        <v>2</v>
      </c>
      <c r="H37" s="48">
        <v>6.8</v>
      </c>
      <c r="I37" s="47" t="s">
        <v>21</v>
      </c>
      <c r="J37" s="48">
        <f t="shared" si="0"/>
        <v>2.0399999999999636</v>
      </c>
      <c r="K37" s="48"/>
      <c r="L37" s="49"/>
      <c r="M37" s="50"/>
      <c r="N37" s="51"/>
      <c r="O37" s="53"/>
      <c r="P37" s="53"/>
      <c r="Q37" s="53"/>
      <c r="R37" s="53"/>
      <c r="S37" s="54">
        <f>M37</f>
        <v>0</v>
      </c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</row>
    <row r="38" spans="2:73" x14ac:dyDescent="0.25">
      <c r="B38" s="44">
        <v>16</v>
      </c>
      <c r="C38" s="45">
        <v>361.86</v>
      </c>
      <c r="D38" s="45">
        <v>363.12</v>
      </c>
      <c r="E38" s="46" t="s">
        <v>19</v>
      </c>
      <c r="F38" s="47" t="s">
        <v>20</v>
      </c>
      <c r="G38" s="47">
        <v>2</v>
      </c>
      <c r="H38" s="48">
        <v>6.8</v>
      </c>
      <c r="I38" s="47" t="s">
        <v>21</v>
      </c>
      <c r="J38" s="48">
        <f t="shared" si="0"/>
        <v>2.5199999999999818</v>
      </c>
      <c r="K38" s="48"/>
      <c r="L38" s="49"/>
      <c r="M38" s="50"/>
      <c r="N38" s="51"/>
      <c r="O38" s="53"/>
      <c r="P38" s="53"/>
      <c r="Q38" s="53"/>
      <c r="R38" s="53"/>
      <c r="S38" s="54">
        <f>M38</f>
        <v>0</v>
      </c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</row>
    <row r="39" spans="2:73" x14ac:dyDescent="0.25">
      <c r="B39" s="44">
        <v>17</v>
      </c>
      <c r="C39" s="45">
        <v>363.12</v>
      </c>
      <c r="D39" s="45">
        <v>364.2</v>
      </c>
      <c r="E39" s="46" t="s">
        <v>24</v>
      </c>
      <c r="F39" s="47" t="s">
        <v>20</v>
      </c>
      <c r="G39" s="47">
        <v>2</v>
      </c>
      <c r="H39" s="48">
        <v>6.8</v>
      </c>
      <c r="I39" s="47" t="s">
        <v>21</v>
      </c>
      <c r="J39" s="48">
        <f t="shared" si="0"/>
        <v>2.1599999999999682</v>
      </c>
      <c r="K39" s="48"/>
      <c r="L39" s="49"/>
      <c r="M39" s="50"/>
      <c r="N39" s="51"/>
      <c r="O39" s="53"/>
      <c r="P39" s="53"/>
      <c r="Q39" s="53"/>
      <c r="R39" s="53"/>
      <c r="S39" s="54">
        <f>M39</f>
        <v>0</v>
      </c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</row>
    <row r="40" spans="2:73" x14ac:dyDescent="0.25">
      <c r="B40" s="44">
        <v>18</v>
      </c>
      <c r="C40" s="45">
        <v>364.2</v>
      </c>
      <c r="D40" s="45">
        <v>365.88</v>
      </c>
      <c r="E40" s="46" t="s">
        <v>25</v>
      </c>
      <c r="F40" s="47" t="s">
        <v>20</v>
      </c>
      <c r="G40" s="47">
        <v>2</v>
      </c>
      <c r="H40" s="48">
        <v>6.8</v>
      </c>
      <c r="I40" s="47" t="s">
        <v>21</v>
      </c>
      <c r="J40" s="48">
        <f t="shared" si="0"/>
        <v>3.3600000000000136</v>
      </c>
      <c r="K40" s="48"/>
      <c r="L40" s="49"/>
      <c r="M40" s="50"/>
      <c r="N40" s="51"/>
      <c r="O40" s="53"/>
      <c r="P40" s="53"/>
      <c r="Q40" s="53"/>
      <c r="R40" s="53"/>
      <c r="S40" s="54">
        <f>$M$41/2</f>
        <v>0</v>
      </c>
      <c r="T40" s="54">
        <f>$M$41/2</f>
        <v>0</v>
      </c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</row>
    <row r="41" spans="2:73" x14ac:dyDescent="0.25">
      <c r="B41" s="44">
        <v>19</v>
      </c>
      <c r="C41" s="45">
        <v>365.88</v>
      </c>
      <c r="D41" s="45">
        <v>367.88</v>
      </c>
      <c r="E41" s="46" t="s">
        <v>25</v>
      </c>
      <c r="F41" s="47" t="s">
        <v>20</v>
      </c>
      <c r="G41" s="47">
        <v>2</v>
      </c>
      <c r="H41" s="48">
        <v>6.8</v>
      </c>
      <c r="I41" s="47" t="s">
        <v>21</v>
      </c>
      <c r="J41" s="48">
        <f t="shared" si="0"/>
        <v>4</v>
      </c>
      <c r="K41" s="48"/>
      <c r="L41" s="49"/>
      <c r="M41" s="50"/>
      <c r="N41" s="51"/>
      <c r="O41" s="53"/>
      <c r="P41" s="53"/>
      <c r="Q41" s="53"/>
      <c r="R41" s="53"/>
      <c r="S41" s="53"/>
      <c r="T41" s="54">
        <f>M41</f>
        <v>0</v>
      </c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</row>
    <row r="42" spans="2:73" x14ac:dyDescent="0.25">
      <c r="B42" s="44">
        <v>20</v>
      </c>
      <c r="C42" s="45">
        <v>367.88</v>
      </c>
      <c r="D42" s="45">
        <v>369.88</v>
      </c>
      <c r="E42" s="46" t="s">
        <v>25</v>
      </c>
      <c r="F42" s="47" t="s">
        <v>20</v>
      </c>
      <c r="G42" s="47">
        <v>2</v>
      </c>
      <c r="H42" s="48">
        <v>6.8</v>
      </c>
      <c r="I42" s="47" t="s">
        <v>21</v>
      </c>
      <c r="J42" s="48">
        <f t="shared" si="0"/>
        <v>4</v>
      </c>
      <c r="K42" s="48"/>
      <c r="L42" s="49"/>
      <c r="M42" s="50"/>
      <c r="N42" s="51"/>
      <c r="O42" s="53"/>
      <c r="P42" s="53"/>
      <c r="Q42" s="53"/>
      <c r="R42" s="53"/>
      <c r="S42" s="53"/>
      <c r="T42" s="54">
        <f>M42</f>
        <v>0</v>
      </c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</row>
    <row r="43" spans="2:73" x14ac:dyDescent="0.25">
      <c r="B43" s="44">
        <v>21</v>
      </c>
      <c r="C43" s="45">
        <v>369.88</v>
      </c>
      <c r="D43" s="45">
        <v>370.72</v>
      </c>
      <c r="E43" s="46" t="s">
        <v>26</v>
      </c>
      <c r="F43" s="47" t="s">
        <v>20</v>
      </c>
      <c r="G43" s="47">
        <v>2</v>
      </c>
      <c r="H43" s="48">
        <v>6.8</v>
      </c>
      <c r="I43" s="47" t="s">
        <v>21</v>
      </c>
      <c r="J43" s="48">
        <f t="shared" si="0"/>
        <v>1.6800000000000637</v>
      </c>
      <c r="K43" s="48"/>
      <c r="L43" s="49"/>
      <c r="M43" s="50"/>
      <c r="N43" s="51"/>
      <c r="O43" s="53"/>
      <c r="P43" s="53"/>
      <c r="Q43" s="53"/>
      <c r="R43" s="53"/>
      <c r="S43" s="53"/>
      <c r="T43" s="54">
        <f>$M$44/2</f>
        <v>0</v>
      </c>
      <c r="U43" s="54">
        <f>$M$44/2</f>
        <v>0</v>
      </c>
      <c r="V43" s="53"/>
      <c r="W43" s="53"/>
      <c r="X43" s="53"/>
      <c r="Y43" s="53"/>
      <c r="Z43" s="53"/>
      <c r="AA43" s="53"/>
      <c r="AB43" s="53"/>
      <c r="AC43" s="53"/>
      <c r="AD43" s="53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</row>
    <row r="44" spans="2:73" x14ac:dyDescent="0.25">
      <c r="B44" s="44">
        <v>22</v>
      </c>
      <c r="C44" s="45">
        <v>370.72</v>
      </c>
      <c r="D44" s="45">
        <v>372.52</v>
      </c>
      <c r="E44" s="46" t="s">
        <v>27</v>
      </c>
      <c r="F44" s="47" t="s">
        <v>20</v>
      </c>
      <c r="G44" s="47">
        <v>2</v>
      </c>
      <c r="H44" s="48">
        <v>6.8</v>
      </c>
      <c r="I44" s="47" t="s">
        <v>21</v>
      </c>
      <c r="J44" s="48">
        <f t="shared" si="0"/>
        <v>3.5999999999999091</v>
      </c>
      <c r="K44" s="48"/>
      <c r="L44" s="49"/>
      <c r="M44" s="50"/>
      <c r="N44" s="51"/>
      <c r="O44" s="53"/>
      <c r="P44" s="53"/>
      <c r="Q44" s="53"/>
      <c r="R44" s="53"/>
      <c r="S44" s="53"/>
      <c r="T44" s="53"/>
      <c r="U44" s="54">
        <f>M44</f>
        <v>0</v>
      </c>
      <c r="V44" s="53"/>
      <c r="W44" s="53"/>
      <c r="X44" s="53"/>
      <c r="Y44" s="53"/>
      <c r="Z44" s="53"/>
      <c r="AA44" s="53"/>
      <c r="AB44" s="53"/>
      <c r="AC44" s="53"/>
      <c r="AD44" s="53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</row>
    <row r="45" spans="2:73" x14ac:dyDescent="0.25">
      <c r="B45" s="44">
        <v>23</v>
      </c>
      <c r="C45" s="45">
        <v>372.52</v>
      </c>
      <c r="D45" s="45">
        <v>374.16</v>
      </c>
      <c r="E45" s="46" t="s">
        <v>28</v>
      </c>
      <c r="F45" s="47" t="s">
        <v>20</v>
      </c>
      <c r="G45" s="47">
        <v>2</v>
      </c>
      <c r="H45" s="48">
        <v>6.8</v>
      </c>
      <c r="I45" s="47" t="s">
        <v>21</v>
      </c>
      <c r="J45" s="48">
        <f t="shared" si="0"/>
        <v>3.2800000000000864</v>
      </c>
      <c r="K45" s="48"/>
      <c r="L45" s="49"/>
      <c r="M45" s="50"/>
      <c r="N45" s="51"/>
      <c r="O45" s="53"/>
      <c r="P45" s="53"/>
      <c r="Q45" s="53"/>
      <c r="R45" s="53"/>
      <c r="S45" s="53"/>
      <c r="T45" s="53"/>
      <c r="U45" s="54">
        <f>M45</f>
        <v>0</v>
      </c>
      <c r="V45" s="53"/>
      <c r="W45" s="53"/>
      <c r="X45" s="53"/>
      <c r="Y45" s="53"/>
      <c r="Z45" s="53"/>
      <c r="AA45" s="53"/>
      <c r="AB45" s="53"/>
      <c r="AC45" s="53"/>
      <c r="AD45" s="53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</row>
    <row r="46" spans="2:73" x14ac:dyDescent="0.25">
      <c r="B46" s="44">
        <v>24</v>
      </c>
      <c r="C46" s="45">
        <v>374.16</v>
      </c>
      <c r="D46" s="45">
        <v>375.2</v>
      </c>
      <c r="E46" s="46" t="s">
        <v>28</v>
      </c>
      <c r="F46" s="47" t="s">
        <v>20</v>
      </c>
      <c r="G46" s="47">
        <v>2</v>
      </c>
      <c r="H46" s="48">
        <v>6.8</v>
      </c>
      <c r="I46" s="47" t="s">
        <v>21</v>
      </c>
      <c r="J46" s="48">
        <f t="shared" si="0"/>
        <v>2.0799999999999272</v>
      </c>
      <c r="K46" s="48"/>
      <c r="L46" s="49"/>
      <c r="M46" s="50"/>
      <c r="N46" s="51"/>
      <c r="O46" s="53"/>
      <c r="P46" s="53"/>
      <c r="Q46" s="53"/>
      <c r="R46" s="53"/>
      <c r="S46" s="53"/>
      <c r="T46" s="53"/>
      <c r="U46" s="54">
        <f>$M$47/2</f>
        <v>0</v>
      </c>
      <c r="V46" s="54">
        <f>$M$47/2</f>
        <v>0</v>
      </c>
      <c r="W46" s="53"/>
      <c r="X46" s="53"/>
      <c r="Y46" s="53"/>
      <c r="Z46" s="53"/>
      <c r="AA46" s="53"/>
      <c r="AB46" s="53"/>
      <c r="AC46" s="53"/>
      <c r="AD46" s="53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</row>
    <row r="47" spans="2:73" x14ac:dyDescent="0.25">
      <c r="B47" s="44">
        <v>25</v>
      </c>
      <c r="C47" s="45">
        <v>375.2</v>
      </c>
      <c r="D47" s="45">
        <v>376.78000000000003</v>
      </c>
      <c r="E47" s="46" t="s">
        <v>28</v>
      </c>
      <c r="F47" s="47" t="s">
        <v>20</v>
      </c>
      <c r="G47" s="47">
        <v>2</v>
      </c>
      <c r="H47" s="48">
        <v>6.8</v>
      </c>
      <c r="I47" s="47" t="s">
        <v>21</v>
      </c>
      <c r="J47" s="48">
        <f t="shared" si="0"/>
        <v>3.1600000000000819</v>
      </c>
      <c r="K47" s="48"/>
      <c r="L47" s="49"/>
      <c r="M47" s="50"/>
      <c r="N47" s="51"/>
      <c r="O47" s="53"/>
      <c r="P47" s="53"/>
      <c r="Q47" s="53"/>
      <c r="R47" s="53"/>
      <c r="S47" s="53"/>
      <c r="T47" s="53"/>
      <c r="U47" s="53"/>
      <c r="V47" s="54">
        <f>M47</f>
        <v>0</v>
      </c>
      <c r="W47" s="53"/>
      <c r="X47" s="53"/>
      <c r="Y47" s="53"/>
      <c r="Z47" s="53"/>
      <c r="AA47" s="53"/>
      <c r="AB47" s="53"/>
      <c r="AC47" s="53"/>
      <c r="AD47" s="53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</row>
    <row r="48" spans="2:73" x14ac:dyDescent="0.25">
      <c r="B48" s="44">
        <v>26</v>
      </c>
      <c r="C48" s="45">
        <v>376.78000000000003</v>
      </c>
      <c r="D48" s="45">
        <v>378.24</v>
      </c>
      <c r="E48" s="46" t="s">
        <v>28</v>
      </c>
      <c r="F48" s="47" t="s">
        <v>20</v>
      </c>
      <c r="G48" s="47">
        <v>2</v>
      </c>
      <c r="H48" s="48">
        <v>6.8</v>
      </c>
      <c r="I48" s="47" t="s">
        <v>21</v>
      </c>
      <c r="J48" s="48">
        <f t="shared" si="0"/>
        <v>2.9199999999999591</v>
      </c>
      <c r="K48" s="48"/>
      <c r="L48" s="49"/>
      <c r="M48" s="50"/>
      <c r="N48" s="51"/>
      <c r="O48" s="53"/>
      <c r="P48" s="53"/>
      <c r="Q48" s="53"/>
      <c r="R48" s="53"/>
      <c r="S48" s="53"/>
      <c r="T48" s="53"/>
      <c r="U48" s="53"/>
      <c r="V48" s="54">
        <f>M48</f>
        <v>0</v>
      </c>
      <c r="W48" s="53"/>
      <c r="X48" s="53"/>
      <c r="Y48" s="53"/>
      <c r="Z48" s="53"/>
      <c r="AA48" s="53"/>
      <c r="AB48" s="53"/>
      <c r="AC48" s="53"/>
      <c r="AD48" s="53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</row>
    <row r="49" spans="2:73" x14ac:dyDescent="0.25">
      <c r="B49" s="55">
        <v>27</v>
      </c>
      <c r="C49" s="56">
        <v>378.24</v>
      </c>
      <c r="D49" s="56">
        <v>380.24</v>
      </c>
      <c r="E49" s="57" t="s">
        <v>29</v>
      </c>
      <c r="F49" s="58" t="s">
        <v>20</v>
      </c>
      <c r="G49" s="58">
        <v>2</v>
      </c>
      <c r="H49" s="59">
        <v>6.8</v>
      </c>
      <c r="I49" s="58" t="s">
        <v>21</v>
      </c>
      <c r="J49" s="59">
        <f t="shared" si="0"/>
        <v>4</v>
      </c>
      <c r="K49" s="48"/>
      <c r="L49" s="49"/>
      <c r="M49" s="50"/>
      <c r="N49" s="51"/>
      <c r="O49" s="60"/>
      <c r="P49" s="60"/>
      <c r="Q49" s="60"/>
      <c r="R49" s="60"/>
      <c r="S49" s="60"/>
      <c r="T49" s="60"/>
      <c r="U49" s="60"/>
      <c r="V49" s="54">
        <f>$M$50/2</f>
        <v>0</v>
      </c>
      <c r="W49" s="54">
        <f>$M$50/2</f>
        <v>0</v>
      </c>
      <c r="X49" s="60"/>
      <c r="Y49" s="60"/>
      <c r="Z49" s="60"/>
      <c r="AA49" s="60"/>
      <c r="AB49" s="60"/>
      <c r="AC49" s="60"/>
      <c r="AD49" s="60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</row>
    <row r="50" spans="2:73" x14ac:dyDescent="0.25">
      <c r="B50" s="44">
        <v>28</v>
      </c>
      <c r="C50" s="45">
        <v>380.24</v>
      </c>
      <c r="D50" s="45">
        <v>381.90000000000003</v>
      </c>
      <c r="E50" s="46" t="s">
        <v>28</v>
      </c>
      <c r="F50" s="47" t="s">
        <v>20</v>
      </c>
      <c r="G50" s="47">
        <v>2</v>
      </c>
      <c r="H50" s="48">
        <v>6.8</v>
      </c>
      <c r="I50" s="47" t="s">
        <v>21</v>
      </c>
      <c r="J50" s="48">
        <f t="shared" si="0"/>
        <v>3.32000000000005</v>
      </c>
      <c r="K50" s="48"/>
      <c r="L50" s="49"/>
      <c r="M50" s="50"/>
      <c r="N50" s="51"/>
      <c r="O50" s="53"/>
      <c r="P50" s="53"/>
      <c r="Q50" s="53"/>
      <c r="R50" s="53"/>
      <c r="S50" s="53"/>
      <c r="T50" s="53"/>
      <c r="U50" s="53"/>
      <c r="V50" s="53"/>
      <c r="W50" s="54">
        <f>M50</f>
        <v>0</v>
      </c>
      <c r="X50" s="53"/>
      <c r="Y50" s="53"/>
      <c r="Z50" s="53"/>
      <c r="AA50" s="53"/>
      <c r="AB50" s="53"/>
      <c r="AC50" s="53"/>
      <c r="AD50" s="53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</row>
    <row r="51" spans="2:73" x14ac:dyDescent="0.25">
      <c r="B51" s="44">
        <v>29</v>
      </c>
      <c r="C51" s="45">
        <v>381.90000000000003</v>
      </c>
      <c r="D51" s="45">
        <v>383.90000000000003</v>
      </c>
      <c r="E51" s="46" t="s">
        <v>30</v>
      </c>
      <c r="F51" s="47" t="s">
        <v>20</v>
      </c>
      <c r="G51" s="47">
        <v>2</v>
      </c>
      <c r="H51" s="48">
        <v>6.8</v>
      </c>
      <c r="I51" s="47" t="s">
        <v>21</v>
      </c>
      <c r="J51" s="48">
        <f t="shared" si="0"/>
        <v>4</v>
      </c>
      <c r="K51" s="48"/>
      <c r="L51" s="49"/>
      <c r="M51" s="50"/>
      <c r="N51" s="51"/>
      <c r="O51" s="53"/>
      <c r="P51" s="53"/>
      <c r="Q51" s="53"/>
      <c r="R51" s="53"/>
      <c r="S51" s="53"/>
      <c r="T51" s="53"/>
      <c r="U51" s="53"/>
      <c r="V51" s="53"/>
      <c r="W51" s="54">
        <f>M51</f>
        <v>0</v>
      </c>
      <c r="X51" s="53"/>
      <c r="Y51" s="53"/>
      <c r="Z51" s="53"/>
      <c r="AA51" s="53"/>
      <c r="AB51" s="53"/>
      <c r="AC51" s="53"/>
      <c r="AD51" s="53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</row>
    <row r="52" spans="2:73" x14ac:dyDescent="0.25">
      <c r="B52" s="44">
        <v>30</v>
      </c>
      <c r="C52" s="45">
        <v>383.90000000000003</v>
      </c>
      <c r="D52" s="45">
        <v>385.90000000000003</v>
      </c>
      <c r="E52" s="46" t="s">
        <v>27</v>
      </c>
      <c r="F52" s="47" t="s">
        <v>20</v>
      </c>
      <c r="G52" s="47">
        <v>2</v>
      </c>
      <c r="H52" s="48">
        <v>6.8</v>
      </c>
      <c r="I52" s="47" t="s">
        <v>21</v>
      </c>
      <c r="J52" s="48">
        <f t="shared" si="0"/>
        <v>4</v>
      </c>
      <c r="K52" s="48"/>
      <c r="L52" s="49"/>
      <c r="M52" s="50"/>
      <c r="N52" s="51"/>
      <c r="O52" s="53"/>
      <c r="P52" s="53"/>
      <c r="Q52" s="53"/>
      <c r="R52" s="53"/>
      <c r="S52" s="53"/>
      <c r="T52" s="53"/>
      <c r="U52" s="53"/>
      <c r="V52" s="53"/>
      <c r="W52" s="54">
        <f>$M$53/2</f>
        <v>0</v>
      </c>
      <c r="X52" s="54">
        <f>$M$53/2</f>
        <v>0</v>
      </c>
      <c r="Y52" s="53"/>
      <c r="Z52" s="53"/>
      <c r="AA52" s="53"/>
      <c r="AB52" s="53"/>
      <c r="AC52" s="53"/>
      <c r="AD52" s="53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</row>
    <row r="53" spans="2:73" x14ac:dyDescent="0.25">
      <c r="B53" s="44">
        <v>31</v>
      </c>
      <c r="C53" s="45">
        <v>385.90000000000003</v>
      </c>
      <c r="D53" s="45">
        <v>387.90000000000003</v>
      </c>
      <c r="E53" s="46" t="s">
        <v>28</v>
      </c>
      <c r="F53" s="47" t="s">
        <v>20</v>
      </c>
      <c r="G53" s="47">
        <v>2</v>
      </c>
      <c r="H53" s="48">
        <v>6.8</v>
      </c>
      <c r="I53" s="47" t="s">
        <v>21</v>
      </c>
      <c r="J53" s="48">
        <f t="shared" si="0"/>
        <v>4</v>
      </c>
      <c r="K53" s="48"/>
      <c r="L53" s="49"/>
      <c r="M53" s="50"/>
      <c r="N53" s="51"/>
      <c r="O53" s="53"/>
      <c r="P53" s="53"/>
      <c r="Q53" s="53"/>
      <c r="R53" s="53"/>
      <c r="S53" s="53"/>
      <c r="T53" s="53"/>
      <c r="U53" s="53"/>
      <c r="V53" s="53"/>
      <c r="W53" s="53"/>
      <c r="X53" s="54">
        <f>M53</f>
        <v>0</v>
      </c>
      <c r="Y53" s="53"/>
      <c r="Z53" s="53"/>
      <c r="AA53" s="53"/>
      <c r="AB53" s="53"/>
      <c r="AC53" s="53"/>
      <c r="AD53" s="53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</row>
    <row r="54" spans="2:73" x14ac:dyDescent="0.25">
      <c r="B54" s="44">
        <v>32</v>
      </c>
      <c r="C54" s="45">
        <v>387.90000000000003</v>
      </c>
      <c r="D54" s="45">
        <v>389.34000000000003</v>
      </c>
      <c r="E54" s="46" t="s">
        <v>28</v>
      </c>
      <c r="F54" s="47" t="s">
        <v>20</v>
      </c>
      <c r="G54" s="47">
        <v>2</v>
      </c>
      <c r="H54" s="48">
        <v>6.8</v>
      </c>
      <c r="I54" s="47" t="s">
        <v>21</v>
      </c>
      <c r="J54" s="48">
        <f t="shared" si="0"/>
        <v>2.8799999999999955</v>
      </c>
      <c r="K54" s="48"/>
      <c r="L54" s="49"/>
      <c r="M54" s="50"/>
      <c r="N54" s="51"/>
      <c r="O54" s="53"/>
      <c r="P54" s="53"/>
      <c r="Q54" s="53"/>
      <c r="R54" s="53"/>
      <c r="S54" s="53"/>
      <c r="T54" s="53"/>
      <c r="U54" s="53"/>
      <c r="V54" s="53"/>
      <c r="W54" s="53"/>
      <c r="X54" s="54">
        <f>M54</f>
        <v>0</v>
      </c>
      <c r="Y54" s="53"/>
      <c r="Z54" s="53"/>
      <c r="AA54" s="53"/>
      <c r="AB54" s="53"/>
      <c r="AC54" s="53"/>
      <c r="AD54" s="53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</row>
    <row r="55" spans="2:73" x14ac:dyDescent="0.25">
      <c r="B55" s="44">
        <v>33</v>
      </c>
      <c r="C55" s="45">
        <v>389.34000000000003</v>
      </c>
      <c r="D55" s="45">
        <v>391.34000000000003</v>
      </c>
      <c r="E55" s="46" t="s">
        <v>31</v>
      </c>
      <c r="F55" s="47" t="s">
        <v>20</v>
      </c>
      <c r="G55" s="47">
        <v>2</v>
      </c>
      <c r="H55" s="48">
        <v>6.8</v>
      </c>
      <c r="I55" s="47" t="s">
        <v>21</v>
      </c>
      <c r="J55" s="48">
        <f t="shared" si="0"/>
        <v>4</v>
      </c>
      <c r="K55" s="48"/>
      <c r="L55" s="49"/>
      <c r="M55" s="50"/>
      <c r="N55" s="51"/>
      <c r="O55" s="53"/>
      <c r="P55" s="53"/>
      <c r="Q55" s="53"/>
      <c r="R55" s="53"/>
      <c r="S55" s="53"/>
      <c r="T55" s="53"/>
      <c r="U55" s="53"/>
      <c r="V55" s="53"/>
      <c r="W55" s="53"/>
      <c r="X55" s="54">
        <f>$M$56/2</f>
        <v>0</v>
      </c>
      <c r="Y55" s="54">
        <f>$M$56/2</f>
        <v>0</v>
      </c>
      <c r="Z55" s="53"/>
      <c r="AA55" s="53"/>
      <c r="AB55" s="53"/>
      <c r="AC55" s="53"/>
      <c r="AD55" s="53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</row>
    <row r="56" spans="2:73" x14ac:dyDescent="0.25">
      <c r="B56" s="44">
        <v>34</v>
      </c>
      <c r="C56" s="45">
        <v>391.34000000000003</v>
      </c>
      <c r="D56" s="45">
        <v>393.3</v>
      </c>
      <c r="E56" s="46" t="s">
        <v>28</v>
      </c>
      <c r="F56" s="47" t="s">
        <v>20</v>
      </c>
      <c r="G56" s="47">
        <v>2</v>
      </c>
      <c r="H56" s="48">
        <v>6.8</v>
      </c>
      <c r="I56" s="47" t="s">
        <v>21</v>
      </c>
      <c r="J56" s="48">
        <f t="shared" si="0"/>
        <v>3.9199999999999591</v>
      </c>
      <c r="K56" s="48"/>
      <c r="L56" s="49"/>
      <c r="M56" s="50"/>
      <c r="N56" s="51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4">
        <f>M56</f>
        <v>0</v>
      </c>
      <c r="Z56" s="53"/>
      <c r="AA56" s="53"/>
      <c r="AB56" s="53"/>
      <c r="AC56" s="53"/>
      <c r="AD56" s="53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</row>
    <row r="57" spans="2:73" x14ac:dyDescent="0.25">
      <c r="B57" s="44">
        <v>35</v>
      </c>
      <c r="C57" s="45">
        <v>393.3</v>
      </c>
      <c r="D57" s="45">
        <v>395.3</v>
      </c>
      <c r="E57" s="46" t="s">
        <v>28</v>
      </c>
      <c r="F57" s="47" t="s">
        <v>20</v>
      </c>
      <c r="G57" s="47">
        <v>2</v>
      </c>
      <c r="H57" s="48">
        <v>6.8</v>
      </c>
      <c r="I57" s="47" t="s">
        <v>21</v>
      </c>
      <c r="J57" s="48">
        <f t="shared" si="0"/>
        <v>4</v>
      </c>
      <c r="K57" s="48"/>
      <c r="L57" s="49"/>
      <c r="M57" s="50"/>
      <c r="N57" s="51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4">
        <f>$M$58/2</f>
        <v>0</v>
      </c>
      <c r="Z57" s="54">
        <f>$M$58/2</f>
        <v>0</v>
      </c>
      <c r="AA57" s="53"/>
      <c r="AB57" s="53"/>
      <c r="AC57" s="53"/>
      <c r="AD57" s="53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</row>
    <row r="58" spans="2:73" x14ac:dyDescent="0.25">
      <c r="B58" s="44">
        <v>36</v>
      </c>
      <c r="C58" s="45">
        <v>395.3</v>
      </c>
      <c r="D58" s="45">
        <v>397.3</v>
      </c>
      <c r="E58" s="46" t="s">
        <v>28</v>
      </c>
      <c r="F58" s="47" t="s">
        <v>20</v>
      </c>
      <c r="G58" s="47">
        <v>2</v>
      </c>
      <c r="H58" s="48">
        <v>6.8</v>
      </c>
      <c r="I58" s="47" t="s">
        <v>21</v>
      </c>
      <c r="J58" s="48">
        <f t="shared" si="0"/>
        <v>4</v>
      </c>
      <c r="K58" s="48"/>
      <c r="L58" s="49"/>
      <c r="M58" s="50"/>
      <c r="N58" s="51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4">
        <f>M58</f>
        <v>0</v>
      </c>
      <c r="AA58" s="53"/>
      <c r="AB58" s="53"/>
      <c r="AC58" s="53"/>
      <c r="AD58" s="53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</row>
    <row r="59" spans="2:73" x14ac:dyDescent="0.25">
      <c r="B59" s="44">
        <v>37</v>
      </c>
      <c r="C59" s="45">
        <v>397.3</v>
      </c>
      <c r="D59" s="45">
        <v>399.3</v>
      </c>
      <c r="E59" s="46" t="s">
        <v>28</v>
      </c>
      <c r="F59" s="47" t="s">
        <v>20</v>
      </c>
      <c r="G59" s="47">
        <v>2</v>
      </c>
      <c r="H59" s="48">
        <v>6.8</v>
      </c>
      <c r="I59" s="47" t="s">
        <v>21</v>
      </c>
      <c r="J59" s="48">
        <f t="shared" si="0"/>
        <v>4</v>
      </c>
      <c r="K59" s="48"/>
      <c r="L59" s="49"/>
      <c r="M59" s="50"/>
      <c r="N59" s="51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4">
        <f t="shared" ref="Z59" si="3">M59</f>
        <v>0</v>
      </c>
      <c r="AA59" s="53"/>
      <c r="AB59" s="53"/>
      <c r="AC59" s="53"/>
      <c r="AD59" s="53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</row>
    <row r="60" spans="2:73" x14ac:dyDescent="0.25">
      <c r="B60" s="44">
        <v>38</v>
      </c>
      <c r="C60" s="45">
        <v>399.3</v>
      </c>
      <c r="D60" s="45">
        <v>401.3</v>
      </c>
      <c r="E60" s="46" t="s">
        <v>28</v>
      </c>
      <c r="F60" s="47" t="s">
        <v>20</v>
      </c>
      <c r="G60" s="47">
        <v>2</v>
      </c>
      <c r="H60" s="48">
        <v>6.8</v>
      </c>
      <c r="I60" s="47" t="s">
        <v>21</v>
      </c>
      <c r="J60" s="48">
        <f t="shared" si="0"/>
        <v>4</v>
      </c>
      <c r="K60" s="48"/>
      <c r="L60" s="49"/>
      <c r="M60" s="50"/>
      <c r="N60" s="51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4">
        <f>$M$61/2</f>
        <v>0</v>
      </c>
      <c r="AA60" s="54">
        <f>$M$61/2</f>
        <v>0</v>
      </c>
      <c r="AB60" s="53"/>
      <c r="AC60" s="53"/>
      <c r="AD60" s="53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</row>
    <row r="61" spans="2:73" x14ac:dyDescent="0.25">
      <c r="B61" s="44">
        <v>39</v>
      </c>
      <c r="C61" s="45">
        <v>401.3</v>
      </c>
      <c r="D61" s="45">
        <v>403.3</v>
      </c>
      <c r="E61" s="46" t="s">
        <v>28</v>
      </c>
      <c r="F61" s="47" t="s">
        <v>20</v>
      </c>
      <c r="G61" s="47">
        <v>2</v>
      </c>
      <c r="H61" s="48">
        <v>6.8</v>
      </c>
      <c r="I61" s="47" t="s">
        <v>21</v>
      </c>
      <c r="J61" s="48">
        <f t="shared" si="0"/>
        <v>4</v>
      </c>
      <c r="K61" s="48"/>
      <c r="L61" s="49"/>
      <c r="M61" s="50"/>
      <c r="N61" s="51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4">
        <f>M61</f>
        <v>0</v>
      </c>
      <c r="AB61" s="53"/>
      <c r="AC61" s="53"/>
      <c r="AD61" s="53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</row>
    <row r="62" spans="2:73" x14ac:dyDescent="0.25">
      <c r="B62" s="44">
        <v>40</v>
      </c>
      <c r="C62" s="45">
        <v>403.3</v>
      </c>
      <c r="D62" s="45">
        <v>405.3</v>
      </c>
      <c r="E62" s="46" t="s">
        <v>27</v>
      </c>
      <c r="F62" s="47" t="s">
        <v>20</v>
      </c>
      <c r="G62" s="47">
        <v>2</v>
      </c>
      <c r="H62" s="48">
        <v>6.8</v>
      </c>
      <c r="I62" s="47" t="s">
        <v>21</v>
      </c>
      <c r="J62" s="48">
        <f t="shared" si="0"/>
        <v>4</v>
      </c>
      <c r="K62" s="48"/>
      <c r="L62" s="49"/>
      <c r="M62" s="50"/>
      <c r="N62" s="51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4">
        <f>$M$63/2</f>
        <v>0</v>
      </c>
      <c r="AB62" s="54">
        <f>$M$63/2</f>
        <v>0</v>
      </c>
      <c r="AC62" s="53"/>
      <c r="AD62" s="53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</row>
    <row r="63" spans="2:73" x14ac:dyDescent="0.25">
      <c r="B63" s="55">
        <v>41</v>
      </c>
      <c r="C63" s="56">
        <v>405.3</v>
      </c>
      <c r="D63" s="56">
        <v>407.3</v>
      </c>
      <c r="E63" s="57" t="s">
        <v>29</v>
      </c>
      <c r="F63" s="58" t="s">
        <v>20</v>
      </c>
      <c r="G63" s="58">
        <v>2</v>
      </c>
      <c r="H63" s="59">
        <v>6.8</v>
      </c>
      <c r="I63" s="58" t="s">
        <v>21</v>
      </c>
      <c r="J63" s="59">
        <f t="shared" si="0"/>
        <v>4</v>
      </c>
      <c r="K63" s="48"/>
      <c r="L63" s="49"/>
      <c r="M63" s="50"/>
      <c r="N63" s="51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54">
        <f>M63</f>
        <v>0</v>
      </c>
      <c r="AC63" s="60"/>
      <c r="AD63" s="60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</row>
    <row r="64" spans="2:73" x14ac:dyDescent="0.25">
      <c r="B64" s="44">
        <v>42</v>
      </c>
      <c r="C64" s="45">
        <v>407.3</v>
      </c>
      <c r="D64" s="45">
        <v>408.72</v>
      </c>
      <c r="E64" s="46" t="s">
        <v>27</v>
      </c>
      <c r="F64" s="47" t="s">
        <v>20</v>
      </c>
      <c r="G64" s="47">
        <v>2</v>
      </c>
      <c r="H64" s="48">
        <v>6.8</v>
      </c>
      <c r="I64" s="47" t="s">
        <v>21</v>
      </c>
      <c r="J64" s="48">
        <f t="shared" si="0"/>
        <v>2.8400000000000318</v>
      </c>
      <c r="K64" s="48"/>
      <c r="L64" s="49"/>
      <c r="M64" s="50"/>
      <c r="N64" s="51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4">
        <f t="shared" ref="AB64:AB65" si="4">M64</f>
        <v>0</v>
      </c>
      <c r="AC64" s="53"/>
      <c r="AD64" s="53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</row>
    <row r="65" spans="2:73" x14ac:dyDescent="0.25">
      <c r="B65" s="44">
        <v>43</v>
      </c>
      <c r="C65" s="45">
        <v>408.72</v>
      </c>
      <c r="D65" s="45">
        <v>409.42</v>
      </c>
      <c r="E65" s="46" t="s">
        <v>27</v>
      </c>
      <c r="F65" s="47" t="s">
        <v>20</v>
      </c>
      <c r="G65" s="47">
        <v>2</v>
      </c>
      <c r="H65" s="48">
        <v>6.8</v>
      </c>
      <c r="I65" s="47" t="s">
        <v>21</v>
      </c>
      <c r="J65" s="48">
        <f t="shared" si="0"/>
        <v>1.3999999999999773</v>
      </c>
      <c r="K65" s="48"/>
      <c r="L65" s="49"/>
      <c r="M65" s="50"/>
      <c r="N65" s="51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4">
        <f t="shared" si="4"/>
        <v>0</v>
      </c>
      <c r="AC65" s="53"/>
      <c r="AD65" s="53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</row>
    <row r="66" spans="2:73" x14ac:dyDescent="0.25">
      <c r="B66" s="44">
        <v>44</v>
      </c>
      <c r="C66" s="45">
        <v>409.42</v>
      </c>
      <c r="D66" s="45">
        <v>410.3</v>
      </c>
      <c r="E66" s="46" t="s">
        <v>27</v>
      </c>
      <c r="F66" s="47" t="s">
        <v>20</v>
      </c>
      <c r="G66" s="47">
        <v>2</v>
      </c>
      <c r="H66" s="48">
        <v>6.8</v>
      </c>
      <c r="I66" s="47" t="s">
        <v>21</v>
      </c>
      <c r="J66" s="48">
        <f t="shared" si="0"/>
        <v>1.7599999999999909</v>
      </c>
      <c r="K66" s="48"/>
      <c r="L66" s="49"/>
      <c r="M66" s="50"/>
      <c r="N66" s="51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4">
        <f>$M$67/2</f>
        <v>0</v>
      </c>
      <c r="AC66" s="54">
        <f>$M$67/2</f>
        <v>0</v>
      </c>
      <c r="AD66" s="53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</row>
    <row r="67" spans="2:73" x14ac:dyDescent="0.25">
      <c r="B67" s="44">
        <v>45</v>
      </c>
      <c r="C67" s="45">
        <v>410.3</v>
      </c>
      <c r="D67" s="45">
        <v>411.12</v>
      </c>
      <c r="E67" s="46" t="s">
        <v>28</v>
      </c>
      <c r="F67" s="47" t="s">
        <v>20</v>
      </c>
      <c r="G67" s="47">
        <v>2</v>
      </c>
      <c r="H67" s="48">
        <v>6.8</v>
      </c>
      <c r="I67" s="47" t="s">
        <v>21</v>
      </c>
      <c r="J67" s="48">
        <f t="shared" si="0"/>
        <v>1.6399999999999864</v>
      </c>
      <c r="K67" s="48"/>
      <c r="L67" s="49"/>
      <c r="M67" s="50"/>
      <c r="N67" s="51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4">
        <f>M67</f>
        <v>0</v>
      </c>
      <c r="AD67" s="53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/>
      <c r="BR67" s="34"/>
      <c r="BS67" s="34"/>
      <c r="BT67" s="34"/>
      <c r="BU67" s="34"/>
    </row>
    <row r="68" spans="2:73" x14ac:dyDescent="0.25">
      <c r="B68" s="44">
        <v>46</v>
      </c>
      <c r="C68" s="45">
        <v>411.12</v>
      </c>
      <c r="D68" s="45">
        <v>413.12</v>
      </c>
      <c r="E68" s="46" t="s">
        <v>27</v>
      </c>
      <c r="F68" s="47" t="s">
        <v>20</v>
      </c>
      <c r="G68" s="47">
        <v>2</v>
      </c>
      <c r="H68" s="48">
        <v>6.8</v>
      </c>
      <c r="I68" s="47" t="s">
        <v>21</v>
      </c>
      <c r="J68" s="48">
        <f t="shared" si="0"/>
        <v>4</v>
      </c>
      <c r="K68" s="48"/>
      <c r="L68" s="49"/>
      <c r="M68" s="50"/>
      <c r="N68" s="51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4">
        <f t="shared" ref="AC68:AC69" si="5">M68</f>
        <v>0</v>
      </c>
      <c r="AD68" s="53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/>
      <c r="BR68" s="34"/>
      <c r="BS68" s="34"/>
      <c r="BT68" s="34"/>
      <c r="BU68" s="34"/>
    </row>
    <row r="69" spans="2:73" x14ac:dyDescent="0.25">
      <c r="B69" s="44">
        <v>47</v>
      </c>
      <c r="C69" s="45">
        <v>413.12</v>
      </c>
      <c r="D69" s="45">
        <v>414.84000000000003</v>
      </c>
      <c r="E69" s="46" t="s">
        <v>28</v>
      </c>
      <c r="F69" s="47" t="s">
        <v>20</v>
      </c>
      <c r="G69" s="47">
        <v>2</v>
      </c>
      <c r="H69" s="48">
        <v>6.8</v>
      </c>
      <c r="I69" s="47" t="s">
        <v>21</v>
      </c>
      <c r="J69" s="48">
        <f t="shared" si="0"/>
        <v>3.4400000000000546</v>
      </c>
      <c r="K69" s="48"/>
      <c r="L69" s="49"/>
      <c r="M69" s="50"/>
      <c r="N69" s="51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4">
        <f t="shared" si="5"/>
        <v>0</v>
      </c>
      <c r="AD69" s="53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</row>
    <row r="70" spans="2:73" x14ac:dyDescent="0.25">
      <c r="B70" s="44">
        <v>48</v>
      </c>
      <c r="C70" s="45">
        <v>414.84000000000003</v>
      </c>
      <c r="D70" s="45">
        <v>415.68</v>
      </c>
      <c r="E70" s="46" t="s">
        <v>32</v>
      </c>
      <c r="F70" s="47" t="s">
        <v>20</v>
      </c>
      <c r="G70" s="47">
        <v>2</v>
      </c>
      <c r="H70" s="48">
        <v>6.8</v>
      </c>
      <c r="I70" s="47" t="s">
        <v>21</v>
      </c>
      <c r="J70" s="48">
        <f t="shared" si="0"/>
        <v>1.67999999999995</v>
      </c>
      <c r="K70" s="48"/>
      <c r="L70" s="49"/>
      <c r="M70" s="50"/>
      <c r="N70" s="51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4">
        <f>$M$71/2</f>
        <v>0</v>
      </c>
      <c r="AD70" s="54">
        <f>$M$71/2</f>
        <v>0</v>
      </c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</row>
    <row r="71" spans="2:73" x14ac:dyDescent="0.25">
      <c r="B71" s="44">
        <v>49</v>
      </c>
      <c r="C71" s="45">
        <v>415.68</v>
      </c>
      <c r="D71" s="45">
        <v>417.68</v>
      </c>
      <c r="E71" s="46" t="s">
        <v>33</v>
      </c>
      <c r="F71" s="47" t="s">
        <v>20</v>
      </c>
      <c r="G71" s="47">
        <v>2</v>
      </c>
      <c r="H71" s="48">
        <v>6.8</v>
      </c>
      <c r="I71" s="47" t="s">
        <v>21</v>
      </c>
      <c r="J71" s="48">
        <f t="shared" si="0"/>
        <v>4</v>
      </c>
      <c r="K71" s="48"/>
      <c r="L71" s="49"/>
      <c r="M71" s="50"/>
      <c r="N71" s="51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4">
        <f>M71</f>
        <v>0</v>
      </c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</row>
    <row r="72" spans="2:73" x14ac:dyDescent="0.25">
      <c r="B72" s="44">
        <v>50</v>
      </c>
      <c r="C72" s="45">
        <v>417.68</v>
      </c>
      <c r="D72" s="45">
        <v>419.02</v>
      </c>
      <c r="E72" s="46" t="s">
        <v>32</v>
      </c>
      <c r="F72" s="47" t="s">
        <v>20</v>
      </c>
      <c r="G72" s="47">
        <v>2</v>
      </c>
      <c r="H72" s="48">
        <v>6.8</v>
      </c>
      <c r="I72" s="47" t="s">
        <v>21</v>
      </c>
      <c r="J72" s="48">
        <f>(D72-C72)*2</f>
        <v>2.67999999999995</v>
      </c>
      <c r="K72" s="48"/>
      <c r="L72" s="49"/>
      <c r="M72" s="50"/>
      <c r="N72" s="51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4">
        <f>M72</f>
        <v>0</v>
      </c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</row>
    <row r="73" spans="2:73" x14ac:dyDescent="0.25"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3"/>
      <c r="N73" s="62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34"/>
      <c r="BU73" s="34"/>
    </row>
    <row r="74" spans="2:73" x14ac:dyDescent="0.25">
      <c r="B74" s="35" t="s">
        <v>34</v>
      </c>
      <c r="C74" s="36" t="s">
        <v>35</v>
      </c>
      <c r="D74" s="37"/>
      <c r="E74" s="37"/>
      <c r="F74" s="37"/>
      <c r="G74" s="37"/>
      <c r="H74" s="37"/>
      <c r="I74" s="37"/>
      <c r="J74" s="37"/>
      <c r="K74" s="38"/>
      <c r="L74" s="39"/>
      <c r="M74" s="40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</row>
    <row r="75" spans="2:73" x14ac:dyDescent="0.25"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3"/>
      <c r="N75" s="62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</row>
    <row r="76" spans="2:73" x14ac:dyDescent="0.25">
      <c r="B76" s="44">
        <v>1</v>
      </c>
      <c r="C76" s="45">
        <v>340.3</v>
      </c>
      <c r="D76" s="45">
        <v>342.3</v>
      </c>
      <c r="E76" s="46" t="s">
        <v>19</v>
      </c>
      <c r="F76" s="47" t="s">
        <v>36</v>
      </c>
      <c r="G76" s="47">
        <v>2</v>
      </c>
      <c r="H76" s="48">
        <v>2.4</v>
      </c>
      <c r="I76" s="47" t="s">
        <v>21</v>
      </c>
      <c r="J76" s="48">
        <f>(D76-C76)*2</f>
        <v>4</v>
      </c>
      <c r="K76" s="48"/>
      <c r="L76" s="49"/>
      <c r="M76" s="50"/>
      <c r="N76" s="51"/>
      <c r="O76" s="54">
        <f>M76</f>
        <v>0</v>
      </c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4"/>
      <c r="BS76" s="34"/>
      <c r="BT76" s="34"/>
      <c r="BU76" s="34"/>
    </row>
    <row r="77" spans="2:73" x14ac:dyDescent="0.25">
      <c r="B77" s="44">
        <v>2</v>
      </c>
      <c r="C77" s="45">
        <v>342.3</v>
      </c>
      <c r="D77" s="45">
        <v>344.06</v>
      </c>
      <c r="E77" s="46" t="s">
        <v>19</v>
      </c>
      <c r="F77" s="47" t="s">
        <v>36</v>
      </c>
      <c r="G77" s="47">
        <v>2</v>
      </c>
      <c r="H77" s="48">
        <v>2.4</v>
      </c>
      <c r="I77" s="47" t="s">
        <v>21</v>
      </c>
      <c r="J77" s="48">
        <f t="shared" ref="J77:J124" si="6">(D77-C77)*2</f>
        <v>3.5199999999999818</v>
      </c>
      <c r="K77" s="48"/>
      <c r="L77" s="49"/>
      <c r="M77" s="50"/>
      <c r="N77" s="51"/>
      <c r="O77" s="54">
        <f t="shared" ref="O77:O78" si="7">M77</f>
        <v>0</v>
      </c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34"/>
      <c r="BS77" s="34"/>
      <c r="BT77" s="34"/>
      <c r="BU77" s="34"/>
    </row>
    <row r="78" spans="2:73" x14ac:dyDescent="0.25">
      <c r="B78" s="44">
        <v>3</v>
      </c>
      <c r="C78" s="45">
        <v>344.06</v>
      </c>
      <c r="D78" s="45">
        <v>345.12</v>
      </c>
      <c r="E78" s="46" t="s">
        <v>19</v>
      </c>
      <c r="F78" s="47" t="s">
        <v>36</v>
      </c>
      <c r="G78" s="47">
        <v>2</v>
      </c>
      <c r="H78" s="48">
        <v>2.4</v>
      </c>
      <c r="I78" s="47" t="s">
        <v>21</v>
      </c>
      <c r="J78" s="48">
        <f t="shared" si="6"/>
        <v>2.1200000000000045</v>
      </c>
      <c r="K78" s="48"/>
      <c r="L78" s="49"/>
      <c r="M78" s="50"/>
      <c r="N78" s="51"/>
      <c r="O78" s="54">
        <f t="shared" si="7"/>
        <v>0</v>
      </c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34"/>
      <c r="BU78" s="34"/>
    </row>
    <row r="79" spans="2:73" x14ac:dyDescent="0.25">
      <c r="B79" s="44">
        <v>4</v>
      </c>
      <c r="C79" s="45">
        <v>345.12</v>
      </c>
      <c r="D79" s="45">
        <v>345.78000000000003</v>
      </c>
      <c r="E79" s="46" t="s">
        <v>19</v>
      </c>
      <c r="F79" s="47" t="s">
        <v>36</v>
      </c>
      <c r="G79" s="47">
        <v>2</v>
      </c>
      <c r="H79" s="48">
        <v>2.4</v>
      </c>
      <c r="I79" s="47" t="s">
        <v>21</v>
      </c>
      <c r="J79" s="48">
        <f t="shared" si="6"/>
        <v>1.32000000000005</v>
      </c>
      <c r="K79" s="48"/>
      <c r="L79" s="49"/>
      <c r="M79" s="50"/>
      <c r="N79" s="51"/>
      <c r="O79" s="54">
        <f>$M$80/2</f>
        <v>0</v>
      </c>
      <c r="P79" s="54">
        <f>$M$80/2</f>
        <v>0</v>
      </c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</row>
    <row r="80" spans="2:73" x14ac:dyDescent="0.25">
      <c r="B80" s="44">
        <v>5</v>
      </c>
      <c r="C80" s="45">
        <v>345.78000000000003</v>
      </c>
      <c r="D80" s="45">
        <v>346.3</v>
      </c>
      <c r="E80" s="46" t="s">
        <v>37</v>
      </c>
      <c r="F80" s="47" t="s">
        <v>36</v>
      </c>
      <c r="G80" s="47">
        <v>2</v>
      </c>
      <c r="H80" s="48">
        <v>2.4</v>
      </c>
      <c r="I80" s="47" t="s">
        <v>21</v>
      </c>
      <c r="J80" s="48">
        <f t="shared" si="6"/>
        <v>1.0399999999999636</v>
      </c>
      <c r="K80" s="48"/>
      <c r="L80" s="49"/>
      <c r="M80" s="50"/>
      <c r="N80" s="51"/>
      <c r="O80" s="53"/>
      <c r="P80" s="54">
        <f>M80</f>
        <v>0</v>
      </c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</row>
    <row r="81" spans="2:73" x14ac:dyDescent="0.25">
      <c r="B81" s="44">
        <v>6</v>
      </c>
      <c r="C81" s="45">
        <v>346.3</v>
      </c>
      <c r="D81" s="45">
        <v>348.3</v>
      </c>
      <c r="E81" s="46" t="s">
        <v>37</v>
      </c>
      <c r="F81" s="47" t="s">
        <v>36</v>
      </c>
      <c r="G81" s="47">
        <v>2</v>
      </c>
      <c r="H81" s="48">
        <v>2.4</v>
      </c>
      <c r="I81" s="47" t="s">
        <v>21</v>
      </c>
      <c r="J81" s="48">
        <f t="shared" si="6"/>
        <v>4</v>
      </c>
      <c r="K81" s="48"/>
      <c r="L81" s="49"/>
      <c r="M81" s="50"/>
      <c r="N81" s="51"/>
      <c r="O81" s="53"/>
      <c r="P81" s="54">
        <f t="shared" ref="P81" si="8">M81</f>
        <v>0</v>
      </c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</row>
    <row r="82" spans="2:73" x14ac:dyDescent="0.25">
      <c r="B82" s="44">
        <v>7</v>
      </c>
      <c r="C82" s="45">
        <v>348.3</v>
      </c>
      <c r="D82" s="45">
        <v>350.3</v>
      </c>
      <c r="E82" s="46" t="s">
        <v>37</v>
      </c>
      <c r="F82" s="47" t="s">
        <v>36</v>
      </c>
      <c r="G82" s="47">
        <v>2</v>
      </c>
      <c r="H82" s="48">
        <v>2.4</v>
      </c>
      <c r="I82" s="47" t="s">
        <v>21</v>
      </c>
      <c r="J82" s="48">
        <f t="shared" si="6"/>
        <v>4</v>
      </c>
      <c r="K82" s="48"/>
      <c r="L82" s="49"/>
      <c r="M82" s="50"/>
      <c r="N82" s="51"/>
      <c r="O82" s="53"/>
      <c r="P82" s="54">
        <f>$M$83/2</f>
        <v>0</v>
      </c>
      <c r="Q82" s="54">
        <f>$M$83/2</f>
        <v>0</v>
      </c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</row>
    <row r="83" spans="2:73" x14ac:dyDescent="0.25">
      <c r="B83" s="44">
        <v>8</v>
      </c>
      <c r="C83" s="45">
        <v>350.3</v>
      </c>
      <c r="D83" s="45">
        <v>351.40000000000003</v>
      </c>
      <c r="E83" s="46" t="s">
        <v>37</v>
      </c>
      <c r="F83" s="47" t="s">
        <v>36</v>
      </c>
      <c r="G83" s="47">
        <v>2</v>
      </c>
      <c r="H83" s="48">
        <v>2.4</v>
      </c>
      <c r="I83" s="47" t="s">
        <v>21</v>
      </c>
      <c r="J83" s="48">
        <f t="shared" si="6"/>
        <v>2.2000000000000455</v>
      </c>
      <c r="K83" s="48"/>
      <c r="L83" s="49"/>
      <c r="M83" s="50"/>
      <c r="N83" s="51"/>
      <c r="O83" s="53"/>
      <c r="P83" s="53"/>
      <c r="Q83" s="54">
        <f>M83</f>
        <v>0</v>
      </c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</row>
    <row r="84" spans="2:73" x14ac:dyDescent="0.25">
      <c r="B84" s="44">
        <v>9</v>
      </c>
      <c r="C84" s="45">
        <v>351.40000000000003</v>
      </c>
      <c r="D84" s="45">
        <v>352.6</v>
      </c>
      <c r="E84" s="46" t="s">
        <v>37</v>
      </c>
      <c r="F84" s="47" t="s">
        <v>36</v>
      </c>
      <c r="G84" s="47">
        <v>2</v>
      </c>
      <c r="H84" s="48">
        <v>2.4</v>
      </c>
      <c r="I84" s="47" t="s">
        <v>21</v>
      </c>
      <c r="J84" s="48">
        <f t="shared" si="6"/>
        <v>2.3999999999999773</v>
      </c>
      <c r="K84" s="48"/>
      <c r="L84" s="49"/>
      <c r="M84" s="50"/>
      <c r="N84" s="51"/>
      <c r="O84" s="53"/>
      <c r="P84" s="53"/>
      <c r="Q84" s="54">
        <f t="shared" ref="Q84:Q85" si="9">M84</f>
        <v>0</v>
      </c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</row>
    <row r="85" spans="2:73" x14ac:dyDescent="0.25">
      <c r="B85" s="44">
        <v>10</v>
      </c>
      <c r="C85" s="45">
        <v>352.6</v>
      </c>
      <c r="D85" s="45">
        <v>353.78000000000003</v>
      </c>
      <c r="E85" s="46" t="s">
        <v>19</v>
      </c>
      <c r="F85" s="47" t="s">
        <v>36</v>
      </c>
      <c r="G85" s="47">
        <v>2</v>
      </c>
      <c r="H85" s="48">
        <v>2.2999999999999998</v>
      </c>
      <c r="I85" s="47" t="s">
        <v>21</v>
      </c>
      <c r="J85" s="48">
        <f t="shared" si="6"/>
        <v>2.3600000000000136</v>
      </c>
      <c r="K85" s="48"/>
      <c r="L85" s="49"/>
      <c r="M85" s="50"/>
      <c r="N85" s="51"/>
      <c r="O85" s="53"/>
      <c r="P85" s="53"/>
      <c r="Q85" s="54">
        <f t="shared" si="9"/>
        <v>0</v>
      </c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</row>
    <row r="86" spans="2:73" x14ac:dyDescent="0.25">
      <c r="B86" s="44">
        <v>11</v>
      </c>
      <c r="C86" s="45">
        <v>353.78000000000003</v>
      </c>
      <c r="D86" s="45">
        <v>355.78000000000003</v>
      </c>
      <c r="E86" s="46" t="s">
        <v>19</v>
      </c>
      <c r="F86" s="47" t="s">
        <v>36</v>
      </c>
      <c r="G86" s="47">
        <v>2</v>
      </c>
      <c r="H86" s="48">
        <v>2.2999999999999998</v>
      </c>
      <c r="I86" s="47" t="s">
        <v>21</v>
      </c>
      <c r="J86" s="48">
        <f t="shared" si="6"/>
        <v>4</v>
      </c>
      <c r="K86" s="48"/>
      <c r="L86" s="49"/>
      <c r="M86" s="50"/>
      <c r="N86" s="51"/>
      <c r="O86" s="53"/>
      <c r="P86" s="53"/>
      <c r="Q86" s="54">
        <f>$M$87/2</f>
        <v>0</v>
      </c>
      <c r="R86" s="54">
        <f>$M$87/2</f>
        <v>0</v>
      </c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</row>
    <row r="87" spans="2:73" x14ac:dyDescent="0.25">
      <c r="B87" s="44">
        <v>12</v>
      </c>
      <c r="C87" s="45">
        <v>355.78000000000003</v>
      </c>
      <c r="D87" s="45">
        <v>357.40000000000003</v>
      </c>
      <c r="E87" s="46" t="s">
        <v>19</v>
      </c>
      <c r="F87" s="47" t="s">
        <v>36</v>
      </c>
      <c r="G87" s="47">
        <v>2</v>
      </c>
      <c r="H87" s="48">
        <v>2.4</v>
      </c>
      <c r="I87" s="47" t="s">
        <v>21</v>
      </c>
      <c r="J87" s="48">
        <f t="shared" si="6"/>
        <v>3.2400000000000091</v>
      </c>
      <c r="K87" s="48"/>
      <c r="L87" s="49"/>
      <c r="M87" s="50"/>
      <c r="N87" s="51"/>
      <c r="O87" s="53"/>
      <c r="P87" s="53"/>
      <c r="Q87" s="53"/>
      <c r="R87" s="54">
        <f>M87</f>
        <v>0</v>
      </c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</row>
    <row r="88" spans="2:73" x14ac:dyDescent="0.25">
      <c r="B88" s="44">
        <v>13</v>
      </c>
      <c r="C88" s="45">
        <v>357.40000000000003</v>
      </c>
      <c r="D88" s="45">
        <v>359.40000000000003</v>
      </c>
      <c r="E88" s="46" t="s">
        <v>19</v>
      </c>
      <c r="F88" s="47" t="s">
        <v>36</v>
      </c>
      <c r="G88" s="47">
        <v>2</v>
      </c>
      <c r="H88" s="48">
        <v>2.4</v>
      </c>
      <c r="I88" s="47" t="s">
        <v>21</v>
      </c>
      <c r="J88" s="48">
        <f t="shared" si="6"/>
        <v>4</v>
      </c>
      <c r="K88" s="48"/>
      <c r="L88" s="49"/>
      <c r="M88" s="50"/>
      <c r="N88" s="51"/>
      <c r="O88" s="53"/>
      <c r="P88" s="53"/>
      <c r="Q88" s="53"/>
      <c r="R88" s="54">
        <f t="shared" ref="R88" si="10">M88</f>
        <v>0</v>
      </c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</row>
    <row r="89" spans="2:73" x14ac:dyDescent="0.25">
      <c r="B89" s="44">
        <v>14</v>
      </c>
      <c r="C89" s="45">
        <v>359.40000000000003</v>
      </c>
      <c r="D89" s="45">
        <v>360.84000000000003</v>
      </c>
      <c r="E89" s="46" t="s">
        <v>19</v>
      </c>
      <c r="F89" s="47" t="s">
        <v>36</v>
      </c>
      <c r="G89" s="47">
        <v>2</v>
      </c>
      <c r="H89" s="48">
        <v>2.4</v>
      </c>
      <c r="I89" s="47" t="s">
        <v>21</v>
      </c>
      <c r="J89" s="48">
        <f t="shared" si="6"/>
        <v>2.8799999999999955</v>
      </c>
      <c r="K89" s="48"/>
      <c r="L89" s="49"/>
      <c r="M89" s="50"/>
      <c r="N89" s="51"/>
      <c r="O89" s="53"/>
      <c r="P89" s="53"/>
      <c r="Q89" s="53"/>
      <c r="R89" s="54">
        <f>$M$90/2</f>
        <v>0</v>
      </c>
      <c r="S89" s="54">
        <f>$M$90/2</f>
        <v>0</v>
      </c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</row>
    <row r="90" spans="2:73" x14ac:dyDescent="0.25">
      <c r="B90" s="44">
        <v>15</v>
      </c>
      <c r="C90" s="45">
        <v>360.84000000000003</v>
      </c>
      <c r="D90" s="45">
        <v>361.86</v>
      </c>
      <c r="E90" s="46" t="s">
        <v>19</v>
      </c>
      <c r="F90" s="47" t="s">
        <v>36</v>
      </c>
      <c r="G90" s="47">
        <v>2</v>
      </c>
      <c r="H90" s="48">
        <v>2.2999999999999998</v>
      </c>
      <c r="I90" s="47" t="s">
        <v>21</v>
      </c>
      <c r="J90" s="48">
        <f t="shared" si="6"/>
        <v>2.0399999999999636</v>
      </c>
      <c r="K90" s="48"/>
      <c r="L90" s="49"/>
      <c r="M90" s="50"/>
      <c r="N90" s="51"/>
      <c r="O90" s="53"/>
      <c r="P90" s="53"/>
      <c r="Q90" s="53"/>
      <c r="R90" s="53"/>
      <c r="S90" s="54">
        <f>M90</f>
        <v>0</v>
      </c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</row>
    <row r="91" spans="2:73" x14ac:dyDescent="0.25">
      <c r="B91" s="44">
        <v>16</v>
      </c>
      <c r="C91" s="45">
        <v>361.86</v>
      </c>
      <c r="D91" s="45">
        <v>363.12</v>
      </c>
      <c r="E91" s="46" t="s">
        <v>19</v>
      </c>
      <c r="F91" s="47" t="s">
        <v>36</v>
      </c>
      <c r="G91" s="47">
        <v>2</v>
      </c>
      <c r="H91" s="48">
        <v>2.2999999999999998</v>
      </c>
      <c r="I91" s="47" t="s">
        <v>21</v>
      </c>
      <c r="J91" s="48">
        <f t="shared" si="6"/>
        <v>2.5199999999999818</v>
      </c>
      <c r="K91" s="48"/>
      <c r="L91" s="49"/>
      <c r="M91" s="50"/>
      <c r="N91" s="51"/>
      <c r="O91" s="53"/>
      <c r="P91" s="53"/>
      <c r="Q91" s="53"/>
      <c r="R91" s="53"/>
      <c r="S91" s="54">
        <f t="shared" ref="S91:S92" si="11">M91</f>
        <v>0</v>
      </c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</row>
    <row r="92" spans="2:73" x14ac:dyDescent="0.25">
      <c r="B92" s="44">
        <v>17</v>
      </c>
      <c r="C92" s="45">
        <v>363.12</v>
      </c>
      <c r="D92" s="45">
        <v>364.2</v>
      </c>
      <c r="E92" s="46" t="s">
        <v>38</v>
      </c>
      <c r="F92" s="47" t="s">
        <v>36</v>
      </c>
      <c r="G92" s="47">
        <v>2</v>
      </c>
      <c r="H92" s="48">
        <v>2.2999999999999998</v>
      </c>
      <c r="I92" s="47" t="s">
        <v>21</v>
      </c>
      <c r="J92" s="48">
        <f t="shared" si="6"/>
        <v>2.1599999999999682</v>
      </c>
      <c r="K92" s="48"/>
      <c r="L92" s="49"/>
      <c r="M92" s="50"/>
      <c r="N92" s="51"/>
      <c r="O92" s="53"/>
      <c r="P92" s="53"/>
      <c r="Q92" s="53"/>
      <c r="R92" s="53"/>
      <c r="S92" s="54">
        <f t="shared" si="11"/>
        <v>0</v>
      </c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</row>
    <row r="93" spans="2:73" x14ac:dyDescent="0.25">
      <c r="B93" s="44">
        <v>18</v>
      </c>
      <c r="C93" s="45">
        <v>364.2</v>
      </c>
      <c r="D93" s="45">
        <v>365.88</v>
      </c>
      <c r="E93" s="46" t="s">
        <v>38</v>
      </c>
      <c r="F93" s="47" t="s">
        <v>36</v>
      </c>
      <c r="G93" s="47">
        <v>2</v>
      </c>
      <c r="H93" s="48">
        <v>2.4</v>
      </c>
      <c r="I93" s="47" t="s">
        <v>21</v>
      </c>
      <c r="J93" s="48">
        <f t="shared" si="6"/>
        <v>3.3600000000000136</v>
      </c>
      <c r="K93" s="48"/>
      <c r="L93" s="49"/>
      <c r="M93" s="50"/>
      <c r="N93" s="51"/>
      <c r="O93" s="53"/>
      <c r="P93" s="53"/>
      <c r="Q93" s="53"/>
      <c r="R93" s="53"/>
      <c r="S93" s="54">
        <f>$M$94/2</f>
        <v>0</v>
      </c>
      <c r="T93" s="54">
        <f>$M$94/2</f>
        <v>0</v>
      </c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</row>
    <row r="94" spans="2:73" x14ac:dyDescent="0.25">
      <c r="B94" s="44">
        <v>19</v>
      </c>
      <c r="C94" s="45">
        <v>365.88</v>
      </c>
      <c r="D94" s="45">
        <v>367.88</v>
      </c>
      <c r="E94" s="46" t="s">
        <v>38</v>
      </c>
      <c r="F94" s="47" t="s">
        <v>36</v>
      </c>
      <c r="G94" s="47">
        <v>2</v>
      </c>
      <c r="H94" s="48">
        <v>2.5</v>
      </c>
      <c r="I94" s="47" t="s">
        <v>21</v>
      </c>
      <c r="J94" s="48">
        <f t="shared" si="6"/>
        <v>4</v>
      </c>
      <c r="K94" s="48"/>
      <c r="L94" s="49"/>
      <c r="M94" s="50"/>
      <c r="N94" s="51"/>
      <c r="O94" s="53"/>
      <c r="P94" s="53"/>
      <c r="Q94" s="53"/>
      <c r="R94" s="53"/>
      <c r="S94" s="53"/>
      <c r="T94" s="54">
        <f>M94</f>
        <v>0</v>
      </c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</row>
    <row r="95" spans="2:73" x14ac:dyDescent="0.25">
      <c r="B95" s="44">
        <v>20</v>
      </c>
      <c r="C95" s="45">
        <v>367.88</v>
      </c>
      <c r="D95" s="45">
        <v>369.88</v>
      </c>
      <c r="E95" s="46" t="s">
        <v>38</v>
      </c>
      <c r="F95" s="47" t="s">
        <v>36</v>
      </c>
      <c r="G95" s="47">
        <v>2</v>
      </c>
      <c r="H95" s="48">
        <v>2.5</v>
      </c>
      <c r="I95" s="47" t="s">
        <v>21</v>
      </c>
      <c r="J95" s="48">
        <f t="shared" si="6"/>
        <v>4</v>
      </c>
      <c r="K95" s="48"/>
      <c r="L95" s="49"/>
      <c r="M95" s="50"/>
      <c r="N95" s="51"/>
      <c r="O95" s="53"/>
      <c r="P95" s="53"/>
      <c r="Q95" s="53"/>
      <c r="R95" s="53"/>
      <c r="S95" s="53"/>
      <c r="T95" s="54">
        <f t="shared" ref="T95" si="12">M95</f>
        <v>0</v>
      </c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</row>
    <row r="96" spans="2:73" x14ac:dyDescent="0.25">
      <c r="B96" s="44">
        <v>21</v>
      </c>
      <c r="C96" s="45">
        <v>369.88</v>
      </c>
      <c r="D96" s="45">
        <v>370.72</v>
      </c>
      <c r="E96" s="46" t="s">
        <v>39</v>
      </c>
      <c r="F96" s="47" t="s">
        <v>36</v>
      </c>
      <c r="G96" s="47">
        <v>2</v>
      </c>
      <c r="H96" s="48">
        <v>2.5</v>
      </c>
      <c r="I96" s="47" t="s">
        <v>21</v>
      </c>
      <c r="J96" s="48">
        <f t="shared" si="6"/>
        <v>1.6800000000000637</v>
      </c>
      <c r="K96" s="48"/>
      <c r="L96" s="49"/>
      <c r="M96" s="50"/>
      <c r="N96" s="51"/>
      <c r="O96" s="53"/>
      <c r="P96" s="53"/>
      <c r="Q96" s="53"/>
      <c r="R96" s="53"/>
      <c r="S96" s="53"/>
      <c r="T96" s="54">
        <f>$M$97/2</f>
        <v>0</v>
      </c>
      <c r="U96" s="54">
        <f>$M$97/2</f>
        <v>0</v>
      </c>
      <c r="V96" s="53"/>
      <c r="W96" s="53"/>
      <c r="X96" s="53"/>
      <c r="Y96" s="53"/>
      <c r="Z96" s="53"/>
      <c r="AA96" s="53"/>
      <c r="AB96" s="53"/>
      <c r="AC96" s="53"/>
      <c r="AD96" s="53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</row>
    <row r="97" spans="2:73" x14ac:dyDescent="0.25">
      <c r="B97" s="44">
        <v>22</v>
      </c>
      <c r="C97" s="45">
        <v>370.72</v>
      </c>
      <c r="D97" s="45">
        <v>372.52</v>
      </c>
      <c r="E97" s="46" t="s">
        <v>39</v>
      </c>
      <c r="F97" s="47" t="s">
        <v>36</v>
      </c>
      <c r="G97" s="47">
        <v>2</v>
      </c>
      <c r="H97" s="48">
        <v>2.4</v>
      </c>
      <c r="I97" s="47" t="s">
        <v>21</v>
      </c>
      <c r="J97" s="48">
        <f t="shared" si="6"/>
        <v>3.5999999999999091</v>
      </c>
      <c r="K97" s="48"/>
      <c r="L97" s="49"/>
      <c r="M97" s="50"/>
      <c r="N97" s="51"/>
      <c r="O97" s="53"/>
      <c r="P97" s="53"/>
      <c r="Q97" s="53"/>
      <c r="R97" s="53"/>
      <c r="S97" s="53"/>
      <c r="T97" s="53"/>
      <c r="U97" s="54">
        <f>M97</f>
        <v>0</v>
      </c>
      <c r="V97" s="53"/>
      <c r="W97" s="53"/>
      <c r="X97" s="53"/>
      <c r="Y97" s="53"/>
      <c r="Z97" s="53"/>
      <c r="AA97" s="53"/>
      <c r="AB97" s="53"/>
      <c r="AC97" s="53"/>
      <c r="AD97" s="53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34"/>
      <c r="BU97" s="34"/>
    </row>
    <row r="98" spans="2:73" x14ac:dyDescent="0.25">
      <c r="B98" s="44">
        <v>23</v>
      </c>
      <c r="C98" s="45">
        <v>372.52</v>
      </c>
      <c r="D98" s="45">
        <v>374.16</v>
      </c>
      <c r="E98" s="46" t="s">
        <v>39</v>
      </c>
      <c r="F98" s="47" t="s">
        <v>36</v>
      </c>
      <c r="G98" s="47">
        <v>2</v>
      </c>
      <c r="H98" s="48">
        <v>4</v>
      </c>
      <c r="I98" s="47" t="s">
        <v>21</v>
      </c>
      <c r="J98" s="48">
        <f t="shared" si="6"/>
        <v>3.2800000000000864</v>
      </c>
      <c r="K98" s="48"/>
      <c r="L98" s="49"/>
      <c r="M98" s="50"/>
      <c r="N98" s="51"/>
      <c r="O98" s="53"/>
      <c r="P98" s="53"/>
      <c r="Q98" s="53"/>
      <c r="R98" s="53"/>
      <c r="S98" s="53"/>
      <c r="T98" s="53"/>
      <c r="U98" s="54">
        <f t="shared" ref="U98" si="13">M98</f>
        <v>0</v>
      </c>
      <c r="V98" s="53"/>
      <c r="W98" s="53"/>
      <c r="X98" s="53"/>
      <c r="Y98" s="53"/>
      <c r="Z98" s="53"/>
      <c r="AA98" s="53"/>
      <c r="AB98" s="53"/>
      <c r="AC98" s="53"/>
      <c r="AD98" s="53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34"/>
      <c r="BU98" s="34"/>
    </row>
    <row r="99" spans="2:73" x14ac:dyDescent="0.25">
      <c r="B99" s="44">
        <v>24</v>
      </c>
      <c r="C99" s="45">
        <v>374.16</v>
      </c>
      <c r="D99" s="45">
        <v>375.2</v>
      </c>
      <c r="E99" s="46" t="s">
        <v>39</v>
      </c>
      <c r="F99" s="47" t="s">
        <v>36</v>
      </c>
      <c r="G99" s="47">
        <v>2</v>
      </c>
      <c r="H99" s="48">
        <v>4</v>
      </c>
      <c r="I99" s="47" t="s">
        <v>21</v>
      </c>
      <c r="J99" s="48">
        <f t="shared" si="6"/>
        <v>2.0799999999999272</v>
      </c>
      <c r="K99" s="48"/>
      <c r="L99" s="49"/>
      <c r="M99" s="50"/>
      <c r="N99" s="51"/>
      <c r="O99" s="53"/>
      <c r="P99" s="53"/>
      <c r="Q99" s="53"/>
      <c r="R99" s="53"/>
      <c r="S99" s="53"/>
      <c r="T99" s="53"/>
      <c r="U99" s="54">
        <f>$M$100/2</f>
        <v>0</v>
      </c>
      <c r="V99" s="54">
        <f>$M$100/2</f>
        <v>0</v>
      </c>
      <c r="W99" s="53"/>
      <c r="X99" s="53"/>
      <c r="Y99" s="53"/>
      <c r="Z99" s="53"/>
      <c r="AA99" s="53"/>
      <c r="AB99" s="53"/>
      <c r="AC99" s="53"/>
      <c r="AD99" s="53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</row>
    <row r="100" spans="2:73" x14ac:dyDescent="0.25">
      <c r="B100" s="44">
        <v>25</v>
      </c>
      <c r="C100" s="45">
        <v>375.2</v>
      </c>
      <c r="D100" s="45">
        <v>376.78000000000003</v>
      </c>
      <c r="E100" s="46" t="s">
        <v>39</v>
      </c>
      <c r="F100" s="47" t="s">
        <v>36</v>
      </c>
      <c r="G100" s="47">
        <v>2</v>
      </c>
      <c r="H100" s="48">
        <v>4</v>
      </c>
      <c r="I100" s="47" t="s">
        <v>21</v>
      </c>
      <c r="J100" s="48">
        <f t="shared" si="6"/>
        <v>3.1600000000000819</v>
      </c>
      <c r="K100" s="48"/>
      <c r="L100" s="49"/>
      <c r="M100" s="50"/>
      <c r="N100" s="51"/>
      <c r="O100" s="53"/>
      <c r="P100" s="53"/>
      <c r="Q100" s="53"/>
      <c r="R100" s="53"/>
      <c r="S100" s="53"/>
      <c r="T100" s="53"/>
      <c r="U100" s="53"/>
      <c r="V100" s="54">
        <f>M100</f>
        <v>0</v>
      </c>
      <c r="W100" s="53"/>
      <c r="X100" s="53"/>
      <c r="Y100" s="53"/>
      <c r="Z100" s="53"/>
      <c r="AA100" s="53"/>
      <c r="AB100" s="53"/>
      <c r="AC100" s="53"/>
      <c r="AD100" s="53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</row>
    <row r="101" spans="2:73" x14ac:dyDescent="0.25">
      <c r="B101" s="44">
        <v>26</v>
      </c>
      <c r="C101" s="45">
        <v>376.78000000000003</v>
      </c>
      <c r="D101" s="45">
        <v>378.24</v>
      </c>
      <c r="E101" s="46" t="s">
        <v>39</v>
      </c>
      <c r="F101" s="47" t="s">
        <v>36</v>
      </c>
      <c r="G101" s="47">
        <v>2</v>
      </c>
      <c r="H101" s="48">
        <v>4</v>
      </c>
      <c r="I101" s="47" t="s">
        <v>21</v>
      </c>
      <c r="J101" s="48">
        <f t="shared" si="6"/>
        <v>2.9199999999999591</v>
      </c>
      <c r="K101" s="48"/>
      <c r="L101" s="49"/>
      <c r="M101" s="50"/>
      <c r="N101" s="51"/>
      <c r="O101" s="53"/>
      <c r="P101" s="53"/>
      <c r="Q101" s="53"/>
      <c r="R101" s="53"/>
      <c r="S101" s="53"/>
      <c r="T101" s="53"/>
      <c r="U101" s="53"/>
      <c r="V101" s="54">
        <f t="shared" ref="V101" si="14">M101</f>
        <v>0</v>
      </c>
      <c r="W101" s="53"/>
      <c r="X101" s="53"/>
      <c r="Y101" s="53"/>
      <c r="Z101" s="53"/>
      <c r="AA101" s="53"/>
      <c r="AB101" s="53"/>
      <c r="AC101" s="53"/>
      <c r="AD101" s="53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</row>
    <row r="102" spans="2:73" x14ac:dyDescent="0.25">
      <c r="B102" s="55">
        <v>27</v>
      </c>
      <c r="C102" s="56">
        <v>378.24</v>
      </c>
      <c r="D102" s="56">
        <v>380.24</v>
      </c>
      <c r="E102" s="57" t="s">
        <v>39</v>
      </c>
      <c r="F102" s="47" t="s">
        <v>36</v>
      </c>
      <c r="G102" s="58">
        <v>2</v>
      </c>
      <c r="H102" s="59">
        <v>2.5</v>
      </c>
      <c r="I102" s="58" t="s">
        <v>21</v>
      </c>
      <c r="J102" s="59">
        <f t="shared" si="6"/>
        <v>4</v>
      </c>
      <c r="K102" s="48"/>
      <c r="L102" s="49"/>
      <c r="M102" s="50"/>
      <c r="N102" s="51"/>
      <c r="O102" s="60"/>
      <c r="P102" s="60"/>
      <c r="Q102" s="60"/>
      <c r="R102" s="60"/>
      <c r="S102" s="60"/>
      <c r="T102" s="60"/>
      <c r="U102" s="60"/>
      <c r="V102" s="54">
        <f>$M$103/2</f>
        <v>0</v>
      </c>
      <c r="W102" s="54">
        <f>$M$103/2</f>
        <v>0</v>
      </c>
      <c r="X102" s="60"/>
      <c r="Y102" s="60"/>
      <c r="Z102" s="60"/>
      <c r="AA102" s="60"/>
      <c r="AB102" s="60"/>
      <c r="AC102" s="60"/>
      <c r="AD102" s="60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  <c r="AO102" s="61"/>
      <c r="AP102" s="61"/>
      <c r="AQ102" s="61"/>
      <c r="AR102" s="61"/>
      <c r="AS102" s="61"/>
      <c r="AT102" s="61"/>
      <c r="AU102" s="61"/>
      <c r="AV102" s="61"/>
      <c r="AW102" s="61"/>
      <c r="AX102" s="61"/>
      <c r="AY102" s="61"/>
      <c r="AZ102" s="61"/>
      <c r="BA102" s="61"/>
      <c r="BB102" s="61"/>
      <c r="BC102" s="61"/>
      <c r="BD102" s="61"/>
      <c r="BE102" s="61"/>
      <c r="BF102" s="61"/>
      <c r="BG102" s="61"/>
      <c r="BH102" s="61"/>
      <c r="BI102" s="61"/>
      <c r="BJ102" s="61"/>
      <c r="BK102" s="61"/>
      <c r="BL102" s="61"/>
      <c r="BM102" s="61"/>
      <c r="BN102" s="61"/>
      <c r="BO102" s="61"/>
      <c r="BP102" s="61"/>
      <c r="BQ102" s="61"/>
      <c r="BR102" s="61"/>
      <c r="BS102" s="61"/>
      <c r="BT102" s="61"/>
      <c r="BU102" s="61"/>
    </row>
    <row r="103" spans="2:73" x14ac:dyDescent="0.25">
      <c r="B103" s="44">
        <v>28</v>
      </c>
      <c r="C103" s="45">
        <v>380.24</v>
      </c>
      <c r="D103" s="45">
        <v>381.90000000000003</v>
      </c>
      <c r="E103" s="46" t="s">
        <v>39</v>
      </c>
      <c r="F103" s="47" t="s">
        <v>36</v>
      </c>
      <c r="G103" s="47">
        <v>2</v>
      </c>
      <c r="H103" s="48">
        <v>2.5</v>
      </c>
      <c r="I103" s="47" t="s">
        <v>21</v>
      </c>
      <c r="J103" s="48">
        <f t="shared" si="6"/>
        <v>3.32000000000005</v>
      </c>
      <c r="K103" s="48"/>
      <c r="L103" s="49"/>
      <c r="M103" s="50"/>
      <c r="N103" s="51"/>
      <c r="O103" s="53"/>
      <c r="P103" s="53"/>
      <c r="Q103" s="53"/>
      <c r="R103" s="53"/>
      <c r="S103" s="53"/>
      <c r="T103" s="53"/>
      <c r="U103" s="53"/>
      <c r="V103" s="53"/>
      <c r="W103" s="54">
        <f>M103</f>
        <v>0</v>
      </c>
      <c r="X103" s="53"/>
      <c r="Y103" s="53"/>
      <c r="Z103" s="53"/>
      <c r="AA103" s="53"/>
      <c r="AB103" s="53"/>
      <c r="AC103" s="53"/>
      <c r="AD103" s="53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</row>
    <row r="104" spans="2:73" x14ac:dyDescent="0.25">
      <c r="B104" s="44">
        <v>29</v>
      </c>
      <c r="C104" s="45">
        <v>381.90000000000003</v>
      </c>
      <c r="D104" s="45">
        <v>383.90000000000003</v>
      </c>
      <c r="E104" s="46" t="s">
        <v>40</v>
      </c>
      <c r="F104" s="47" t="s">
        <v>36</v>
      </c>
      <c r="G104" s="47">
        <v>2</v>
      </c>
      <c r="H104" s="48">
        <v>2.5</v>
      </c>
      <c r="I104" s="47" t="s">
        <v>21</v>
      </c>
      <c r="J104" s="48">
        <f t="shared" si="6"/>
        <v>4</v>
      </c>
      <c r="K104" s="48"/>
      <c r="L104" s="49"/>
      <c r="M104" s="50"/>
      <c r="N104" s="51"/>
      <c r="O104" s="53"/>
      <c r="P104" s="53"/>
      <c r="Q104" s="53"/>
      <c r="R104" s="53"/>
      <c r="S104" s="53"/>
      <c r="T104" s="53"/>
      <c r="U104" s="53"/>
      <c r="V104" s="53"/>
      <c r="W104" s="54">
        <f t="shared" ref="W104" si="15">M104</f>
        <v>0</v>
      </c>
      <c r="X104" s="53"/>
      <c r="Y104" s="53"/>
      <c r="Z104" s="53"/>
      <c r="AA104" s="53"/>
      <c r="AB104" s="53"/>
      <c r="AC104" s="53"/>
      <c r="AD104" s="53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</row>
    <row r="105" spans="2:73" x14ac:dyDescent="0.25">
      <c r="B105" s="44">
        <v>30</v>
      </c>
      <c r="C105" s="45">
        <v>383.90000000000003</v>
      </c>
      <c r="D105" s="45">
        <v>385.90000000000003</v>
      </c>
      <c r="E105" s="46" t="s">
        <v>39</v>
      </c>
      <c r="F105" s="47" t="s">
        <v>36</v>
      </c>
      <c r="G105" s="47">
        <v>2</v>
      </c>
      <c r="H105" s="48">
        <v>2.5</v>
      </c>
      <c r="I105" s="47" t="s">
        <v>21</v>
      </c>
      <c r="J105" s="48">
        <f t="shared" si="6"/>
        <v>4</v>
      </c>
      <c r="K105" s="48"/>
      <c r="L105" s="49"/>
      <c r="M105" s="50"/>
      <c r="N105" s="51"/>
      <c r="O105" s="53"/>
      <c r="P105" s="53"/>
      <c r="Q105" s="53"/>
      <c r="R105" s="53"/>
      <c r="S105" s="53"/>
      <c r="T105" s="53"/>
      <c r="U105" s="53"/>
      <c r="V105" s="53"/>
      <c r="W105" s="54">
        <f>$M$106/2</f>
        <v>0</v>
      </c>
      <c r="X105" s="54">
        <f>$M$106/2</f>
        <v>0</v>
      </c>
      <c r="Y105" s="53"/>
      <c r="Z105" s="53"/>
      <c r="AA105" s="53"/>
      <c r="AB105" s="53"/>
      <c r="AC105" s="53"/>
      <c r="AD105" s="53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</row>
    <row r="106" spans="2:73" x14ac:dyDescent="0.25">
      <c r="B106" s="44">
        <v>31</v>
      </c>
      <c r="C106" s="45">
        <v>385.90000000000003</v>
      </c>
      <c r="D106" s="45">
        <v>387.90000000000003</v>
      </c>
      <c r="E106" s="46" t="s">
        <v>39</v>
      </c>
      <c r="F106" s="47" t="s">
        <v>36</v>
      </c>
      <c r="G106" s="47">
        <v>2</v>
      </c>
      <c r="H106" s="48">
        <v>2.5</v>
      </c>
      <c r="I106" s="47" t="s">
        <v>21</v>
      </c>
      <c r="J106" s="48">
        <f t="shared" si="6"/>
        <v>4</v>
      </c>
      <c r="K106" s="48"/>
      <c r="L106" s="49"/>
      <c r="M106" s="50"/>
      <c r="N106" s="51"/>
      <c r="O106" s="53"/>
      <c r="P106" s="53"/>
      <c r="Q106" s="53"/>
      <c r="R106" s="53"/>
      <c r="S106" s="53"/>
      <c r="T106" s="53"/>
      <c r="U106" s="53"/>
      <c r="V106" s="53"/>
      <c r="W106" s="53"/>
      <c r="X106" s="54">
        <f>M106</f>
        <v>0</v>
      </c>
      <c r="Y106" s="53"/>
      <c r="Z106" s="53"/>
      <c r="AA106" s="53"/>
      <c r="AB106" s="53"/>
      <c r="AC106" s="53"/>
      <c r="AD106" s="53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</row>
    <row r="107" spans="2:73" x14ac:dyDescent="0.25">
      <c r="B107" s="44">
        <v>32</v>
      </c>
      <c r="C107" s="45">
        <v>387.90000000000003</v>
      </c>
      <c r="D107" s="45">
        <v>389.34000000000003</v>
      </c>
      <c r="E107" s="46" t="s">
        <v>39</v>
      </c>
      <c r="F107" s="47" t="s">
        <v>36</v>
      </c>
      <c r="G107" s="47">
        <v>2</v>
      </c>
      <c r="H107" s="48">
        <v>2.7</v>
      </c>
      <c r="I107" s="47" t="s">
        <v>21</v>
      </c>
      <c r="J107" s="48">
        <f t="shared" si="6"/>
        <v>2.8799999999999955</v>
      </c>
      <c r="K107" s="48"/>
      <c r="L107" s="49"/>
      <c r="M107" s="50"/>
      <c r="N107" s="51"/>
      <c r="O107" s="53"/>
      <c r="P107" s="53"/>
      <c r="Q107" s="53"/>
      <c r="R107" s="53"/>
      <c r="S107" s="53"/>
      <c r="T107" s="53"/>
      <c r="U107" s="53"/>
      <c r="V107" s="53"/>
      <c r="W107" s="53"/>
      <c r="X107" s="54">
        <f t="shared" ref="X107" si="16">M107</f>
        <v>0</v>
      </c>
      <c r="Y107" s="53"/>
      <c r="Z107" s="53"/>
      <c r="AA107" s="53"/>
      <c r="AB107" s="53"/>
      <c r="AC107" s="53"/>
      <c r="AD107" s="53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</row>
    <row r="108" spans="2:73" x14ac:dyDescent="0.25">
      <c r="B108" s="44">
        <v>33</v>
      </c>
      <c r="C108" s="45">
        <v>389.34000000000003</v>
      </c>
      <c r="D108" s="45">
        <v>391.34000000000003</v>
      </c>
      <c r="E108" s="46" t="s">
        <v>39</v>
      </c>
      <c r="F108" s="47" t="s">
        <v>36</v>
      </c>
      <c r="G108" s="47">
        <v>2</v>
      </c>
      <c r="H108" s="48">
        <v>2.7</v>
      </c>
      <c r="I108" s="47" t="s">
        <v>21</v>
      </c>
      <c r="J108" s="48">
        <f t="shared" si="6"/>
        <v>4</v>
      </c>
      <c r="K108" s="48"/>
      <c r="L108" s="49"/>
      <c r="M108" s="50"/>
      <c r="N108" s="51"/>
      <c r="O108" s="53"/>
      <c r="P108" s="53"/>
      <c r="Q108" s="53"/>
      <c r="R108" s="53"/>
      <c r="S108" s="53"/>
      <c r="T108" s="53"/>
      <c r="U108" s="53"/>
      <c r="V108" s="53"/>
      <c r="W108" s="53"/>
      <c r="X108" s="54">
        <f>$M$109/2</f>
        <v>0</v>
      </c>
      <c r="Y108" s="54">
        <f>$M$109/2</f>
        <v>0</v>
      </c>
      <c r="Z108" s="53"/>
      <c r="AA108" s="53"/>
      <c r="AB108" s="53"/>
      <c r="AC108" s="53"/>
      <c r="AD108" s="53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34"/>
      <c r="BS108" s="34"/>
      <c r="BT108" s="34"/>
      <c r="BU108" s="34"/>
    </row>
    <row r="109" spans="2:73" x14ac:dyDescent="0.25">
      <c r="B109" s="44">
        <v>34</v>
      </c>
      <c r="C109" s="45">
        <v>391.34000000000003</v>
      </c>
      <c r="D109" s="45">
        <v>393.3</v>
      </c>
      <c r="E109" s="46" t="s">
        <v>39</v>
      </c>
      <c r="F109" s="47" t="s">
        <v>36</v>
      </c>
      <c r="G109" s="47">
        <v>2</v>
      </c>
      <c r="H109" s="48">
        <v>2.7</v>
      </c>
      <c r="I109" s="47" t="s">
        <v>21</v>
      </c>
      <c r="J109" s="48">
        <f t="shared" si="6"/>
        <v>3.9199999999999591</v>
      </c>
      <c r="K109" s="48"/>
      <c r="L109" s="49"/>
      <c r="M109" s="50"/>
      <c r="N109" s="51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4">
        <f>M109</f>
        <v>0</v>
      </c>
      <c r="Z109" s="53"/>
      <c r="AA109" s="53"/>
      <c r="AB109" s="53"/>
      <c r="AC109" s="53"/>
      <c r="AD109" s="53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</row>
    <row r="110" spans="2:73" x14ac:dyDescent="0.25">
      <c r="B110" s="44">
        <v>35</v>
      </c>
      <c r="C110" s="45">
        <v>393.3</v>
      </c>
      <c r="D110" s="45">
        <v>395.3</v>
      </c>
      <c r="E110" s="46" t="s">
        <v>39</v>
      </c>
      <c r="F110" s="47" t="s">
        <v>36</v>
      </c>
      <c r="G110" s="47">
        <v>2</v>
      </c>
      <c r="H110" s="48">
        <v>2.7</v>
      </c>
      <c r="I110" s="47" t="s">
        <v>21</v>
      </c>
      <c r="J110" s="48">
        <f t="shared" si="6"/>
        <v>4</v>
      </c>
      <c r="K110" s="48"/>
      <c r="L110" s="49"/>
      <c r="M110" s="50"/>
      <c r="N110" s="51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4">
        <f>$M$111/2</f>
        <v>0</v>
      </c>
      <c r="Z110" s="54">
        <f>$M$111/2</f>
        <v>0</v>
      </c>
      <c r="AA110" s="53"/>
      <c r="AB110" s="53"/>
      <c r="AC110" s="53"/>
      <c r="AD110" s="53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</row>
    <row r="111" spans="2:73" x14ac:dyDescent="0.25">
      <c r="B111" s="44">
        <v>36</v>
      </c>
      <c r="C111" s="45">
        <v>395.3</v>
      </c>
      <c r="D111" s="45">
        <v>397.3</v>
      </c>
      <c r="E111" s="46" t="s">
        <v>39</v>
      </c>
      <c r="F111" s="47" t="s">
        <v>36</v>
      </c>
      <c r="G111" s="47">
        <v>2</v>
      </c>
      <c r="H111" s="48">
        <v>2.7</v>
      </c>
      <c r="I111" s="47" t="s">
        <v>21</v>
      </c>
      <c r="J111" s="48">
        <f t="shared" si="6"/>
        <v>4</v>
      </c>
      <c r="K111" s="48"/>
      <c r="L111" s="49"/>
      <c r="M111" s="50"/>
      <c r="N111" s="51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4">
        <f>M111</f>
        <v>0</v>
      </c>
      <c r="AA111" s="53"/>
      <c r="AB111" s="53"/>
      <c r="AC111" s="53"/>
      <c r="AD111" s="53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</row>
    <row r="112" spans="2:73" x14ac:dyDescent="0.25">
      <c r="B112" s="44">
        <v>37</v>
      </c>
      <c r="C112" s="45">
        <v>397.3</v>
      </c>
      <c r="D112" s="45">
        <v>399.3</v>
      </c>
      <c r="E112" s="46" t="s">
        <v>39</v>
      </c>
      <c r="F112" s="47" t="s">
        <v>36</v>
      </c>
      <c r="G112" s="47">
        <v>2</v>
      </c>
      <c r="H112" s="48">
        <v>3.3</v>
      </c>
      <c r="I112" s="47" t="s">
        <v>21</v>
      </c>
      <c r="J112" s="48">
        <f t="shared" si="6"/>
        <v>4</v>
      </c>
      <c r="K112" s="48"/>
      <c r="L112" s="49"/>
      <c r="M112" s="50"/>
      <c r="N112" s="51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4">
        <f>M112</f>
        <v>0</v>
      </c>
      <c r="AA112" s="53"/>
      <c r="AB112" s="53"/>
      <c r="AC112" s="53"/>
      <c r="AD112" s="53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</row>
    <row r="113" spans="2:73" x14ac:dyDescent="0.25">
      <c r="B113" s="44">
        <v>38</v>
      </c>
      <c r="C113" s="45">
        <v>399.3</v>
      </c>
      <c r="D113" s="45">
        <v>401.3</v>
      </c>
      <c r="E113" s="46" t="s">
        <v>39</v>
      </c>
      <c r="F113" s="47" t="s">
        <v>36</v>
      </c>
      <c r="G113" s="47">
        <v>2</v>
      </c>
      <c r="H113" s="48">
        <v>3.3</v>
      </c>
      <c r="I113" s="47" t="s">
        <v>21</v>
      </c>
      <c r="J113" s="48">
        <f t="shared" si="6"/>
        <v>4</v>
      </c>
      <c r="K113" s="48"/>
      <c r="L113" s="49"/>
      <c r="M113" s="50"/>
      <c r="N113" s="51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4">
        <f>$M$114/2</f>
        <v>0</v>
      </c>
      <c r="AA113" s="54">
        <f>$M$114/2</f>
        <v>0</v>
      </c>
      <c r="AB113" s="53"/>
      <c r="AC113" s="53"/>
      <c r="AD113" s="53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</row>
    <row r="114" spans="2:73" x14ac:dyDescent="0.25">
      <c r="B114" s="44">
        <v>39</v>
      </c>
      <c r="C114" s="45">
        <v>401.3</v>
      </c>
      <c r="D114" s="45">
        <v>403.3</v>
      </c>
      <c r="E114" s="46" t="s">
        <v>39</v>
      </c>
      <c r="F114" s="47" t="s">
        <v>36</v>
      </c>
      <c r="G114" s="47">
        <v>2</v>
      </c>
      <c r="H114" s="48">
        <v>3.3</v>
      </c>
      <c r="I114" s="47" t="s">
        <v>21</v>
      </c>
      <c r="J114" s="48">
        <f t="shared" si="6"/>
        <v>4</v>
      </c>
      <c r="K114" s="48"/>
      <c r="L114" s="49"/>
      <c r="M114" s="50"/>
      <c r="N114" s="51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4">
        <f>M114</f>
        <v>0</v>
      </c>
      <c r="AB114" s="53"/>
      <c r="AC114" s="53"/>
      <c r="AD114" s="53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</row>
    <row r="115" spans="2:73" x14ac:dyDescent="0.25">
      <c r="B115" s="44">
        <v>40</v>
      </c>
      <c r="C115" s="45">
        <v>403.3</v>
      </c>
      <c r="D115" s="45">
        <v>405.3</v>
      </c>
      <c r="E115" s="46" t="s">
        <v>39</v>
      </c>
      <c r="F115" s="47" t="s">
        <v>36</v>
      </c>
      <c r="G115" s="47">
        <v>2</v>
      </c>
      <c r="H115" s="48">
        <v>3</v>
      </c>
      <c r="I115" s="47" t="s">
        <v>21</v>
      </c>
      <c r="J115" s="48">
        <f t="shared" si="6"/>
        <v>4</v>
      </c>
      <c r="K115" s="48"/>
      <c r="L115" s="49"/>
      <c r="M115" s="50"/>
      <c r="N115" s="51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4">
        <f>$M$116/2</f>
        <v>0</v>
      </c>
      <c r="AB115" s="54">
        <f>$M$116/2</f>
        <v>0</v>
      </c>
      <c r="AC115" s="53"/>
      <c r="AD115" s="53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</row>
    <row r="116" spans="2:73" x14ac:dyDescent="0.25">
      <c r="B116" s="55">
        <v>41</v>
      </c>
      <c r="C116" s="56">
        <v>405.3</v>
      </c>
      <c r="D116" s="56">
        <v>407.3</v>
      </c>
      <c r="E116" s="57" t="s">
        <v>39</v>
      </c>
      <c r="F116" s="47" t="s">
        <v>36</v>
      </c>
      <c r="G116" s="58">
        <v>2</v>
      </c>
      <c r="H116" s="59">
        <v>3</v>
      </c>
      <c r="I116" s="58" t="s">
        <v>21</v>
      </c>
      <c r="J116" s="59">
        <f t="shared" si="6"/>
        <v>4</v>
      </c>
      <c r="K116" s="48"/>
      <c r="L116" s="49"/>
      <c r="M116" s="50"/>
      <c r="N116" s="51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  <c r="AB116" s="54">
        <f>M116</f>
        <v>0</v>
      </c>
      <c r="AC116" s="60"/>
      <c r="AD116" s="60"/>
      <c r="AE116" s="61"/>
      <c r="AF116" s="61"/>
      <c r="AG116" s="61"/>
      <c r="AH116" s="61"/>
      <c r="AI116" s="61"/>
      <c r="AJ116" s="61"/>
      <c r="AK116" s="61"/>
      <c r="AL116" s="61"/>
      <c r="AM116" s="61"/>
      <c r="AN116" s="61"/>
      <c r="AO116" s="61"/>
      <c r="AP116" s="61"/>
      <c r="AQ116" s="61"/>
      <c r="AR116" s="61"/>
      <c r="AS116" s="61"/>
      <c r="AT116" s="61"/>
      <c r="AU116" s="61"/>
      <c r="AV116" s="61"/>
      <c r="AW116" s="61"/>
      <c r="AX116" s="61"/>
      <c r="AY116" s="61"/>
      <c r="AZ116" s="61"/>
      <c r="BA116" s="61"/>
      <c r="BB116" s="61"/>
      <c r="BC116" s="61"/>
      <c r="BD116" s="61"/>
      <c r="BE116" s="61"/>
      <c r="BF116" s="61"/>
      <c r="BG116" s="61"/>
      <c r="BH116" s="61"/>
      <c r="BI116" s="61"/>
      <c r="BJ116" s="61"/>
      <c r="BK116" s="61"/>
      <c r="BL116" s="61"/>
      <c r="BM116" s="61"/>
      <c r="BN116" s="61"/>
      <c r="BO116" s="61"/>
      <c r="BP116" s="61"/>
      <c r="BQ116" s="61"/>
      <c r="BR116" s="61"/>
      <c r="BS116" s="61"/>
      <c r="BT116" s="61"/>
      <c r="BU116" s="61"/>
    </row>
    <row r="117" spans="2:73" x14ac:dyDescent="0.25">
      <c r="B117" s="44">
        <v>42</v>
      </c>
      <c r="C117" s="45">
        <v>407.3</v>
      </c>
      <c r="D117" s="45">
        <v>408.72</v>
      </c>
      <c r="E117" s="46" t="s">
        <v>39</v>
      </c>
      <c r="F117" s="47" t="s">
        <v>36</v>
      </c>
      <c r="G117" s="47">
        <v>2</v>
      </c>
      <c r="H117" s="48">
        <v>3</v>
      </c>
      <c r="I117" s="47" t="s">
        <v>21</v>
      </c>
      <c r="J117" s="48">
        <f t="shared" si="6"/>
        <v>2.8400000000000318</v>
      </c>
      <c r="K117" s="48"/>
      <c r="L117" s="49"/>
      <c r="M117" s="50"/>
      <c r="N117" s="51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4">
        <f t="shared" ref="AB117:AB118" si="17">M117</f>
        <v>0</v>
      </c>
      <c r="AC117" s="53"/>
      <c r="AD117" s="53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</row>
    <row r="118" spans="2:73" x14ac:dyDescent="0.25">
      <c r="B118" s="44">
        <v>43</v>
      </c>
      <c r="C118" s="45">
        <v>408.72</v>
      </c>
      <c r="D118" s="45">
        <v>409.42</v>
      </c>
      <c r="E118" s="46" t="s">
        <v>39</v>
      </c>
      <c r="F118" s="47" t="s">
        <v>36</v>
      </c>
      <c r="G118" s="47">
        <v>2</v>
      </c>
      <c r="H118" s="48">
        <v>3</v>
      </c>
      <c r="I118" s="47" t="s">
        <v>21</v>
      </c>
      <c r="J118" s="48">
        <f t="shared" si="6"/>
        <v>1.3999999999999773</v>
      </c>
      <c r="K118" s="48"/>
      <c r="L118" s="49"/>
      <c r="M118" s="50"/>
      <c r="N118" s="51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4">
        <f t="shared" si="17"/>
        <v>0</v>
      </c>
      <c r="AC118" s="53"/>
      <c r="AD118" s="53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</row>
    <row r="119" spans="2:73" x14ac:dyDescent="0.25">
      <c r="B119" s="44">
        <v>44</v>
      </c>
      <c r="C119" s="45">
        <v>409.42</v>
      </c>
      <c r="D119" s="45">
        <v>410.3</v>
      </c>
      <c r="E119" s="46" t="s">
        <v>39</v>
      </c>
      <c r="F119" s="47" t="s">
        <v>36</v>
      </c>
      <c r="G119" s="47">
        <v>2</v>
      </c>
      <c r="H119" s="48">
        <v>4</v>
      </c>
      <c r="I119" s="47" t="s">
        <v>21</v>
      </c>
      <c r="J119" s="48">
        <f t="shared" si="6"/>
        <v>1.7599999999999909</v>
      </c>
      <c r="K119" s="48"/>
      <c r="L119" s="49"/>
      <c r="M119" s="50"/>
      <c r="N119" s="51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4">
        <f>$M$120/2</f>
        <v>0</v>
      </c>
      <c r="AC119" s="54">
        <f>$M$120/2</f>
        <v>0</v>
      </c>
      <c r="AD119" s="53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</row>
    <row r="120" spans="2:73" x14ac:dyDescent="0.25">
      <c r="B120" s="44">
        <v>45</v>
      </c>
      <c r="C120" s="45">
        <v>410.3</v>
      </c>
      <c r="D120" s="45">
        <v>411.12</v>
      </c>
      <c r="E120" s="46" t="s">
        <v>39</v>
      </c>
      <c r="F120" s="47" t="s">
        <v>36</v>
      </c>
      <c r="G120" s="47">
        <v>2</v>
      </c>
      <c r="H120" s="48">
        <v>4.2</v>
      </c>
      <c r="I120" s="47" t="s">
        <v>21</v>
      </c>
      <c r="J120" s="48">
        <f t="shared" si="6"/>
        <v>1.6399999999999864</v>
      </c>
      <c r="K120" s="48"/>
      <c r="L120" s="49"/>
      <c r="M120" s="50"/>
      <c r="N120" s="51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4">
        <f>M120</f>
        <v>0</v>
      </c>
      <c r="AD120" s="53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</row>
    <row r="121" spans="2:73" x14ac:dyDescent="0.25">
      <c r="B121" s="44">
        <v>46</v>
      </c>
      <c r="C121" s="45">
        <v>411.12</v>
      </c>
      <c r="D121" s="45">
        <v>413.12</v>
      </c>
      <c r="E121" s="46" t="s">
        <v>39</v>
      </c>
      <c r="F121" s="47" t="s">
        <v>36</v>
      </c>
      <c r="G121" s="47">
        <v>2</v>
      </c>
      <c r="H121" s="48">
        <v>4.2</v>
      </c>
      <c r="I121" s="47" t="s">
        <v>21</v>
      </c>
      <c r="J121" s="48">
        <f t="shared" si="6"/>
        <v>4</v>
      </c>
      <c r="K121" s="48"/>
      <c r="L121" s="49"/>
      <c r="M121" s="50"/>
      <c r="N121" s="51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4">
        <f t="shared" ref="AC121:AC122" si="18">M121</f>
        <v>0</v>
      </c>
      <c r="AD121" s="53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</row>
    <row r="122" spans="2:73" x14ac:dyDescent="0.25">
      <c r="B122" s="44">
        <v>47</v>
      </c>
      <c r="C122" s="45">
        <v>413.12</v>
      </c>
      <c r="D122" s="45">
        <v>414.84000000000003</v>
      </c>
      <c r="E122" s="46" t="s">
        <v>39</v>
      </c>
      <c r="F122" s="47" t="s">
        <v>36</v>
      </c>
      <c r="G122" s="47">
        <v>2</v>
      </c>
      <c r="H122" s="48">
        <v>4.2</v>
      </c>
      <c r="I122" s="47" t="s">
        <v>21</v>
      </c>
      <c r="J122" s="48">
        <f t="shared" si="6"/>
        <v>3.4400000000000546</v>
      </c>
      <c r="K122" s="48"/>
      <c r="L122" s="49"/>
      <c r="M122" s="50"/>
      <c r="N122" s="51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4">
        <f t="shared" si="18"/>
        <v>0</v>
      </c>
      <c r="AD122" s="53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</row>
    <row r="123" spans="2:73" x14ac:dyDescent="0.25">
      <c r="B123" s="44">
        <v>48</v>
      </c>
      <c r="C123" s="45">
        <v>414.84000000000003</v>
      </c>
      <c r="D123" s="45">
        <v>415.68</v>
      </c>
      <c r="E123" s="46" t="s">
        <v>41</v>
      </c>
      <c r="F123" s="47" t="s">
        <v>36</v>
      </c>
      <c r="G123" s="47">
        <v>2</v>
      </c>
      <c r="H123" s="48">
        <v>4.2</v>
      </c>
      <c r="I123" s="47" t="s">
        <v>21</v>
      </c>
      <c r="J123" s="48">
        <f t="shared" si="6"/>
        <v>1.67999999999995</v>
      </c>
      <c r="K123" s="48"/>
      <c r="L123" s="49"/>
      <c r="M123" s="50"/>
      <c r="N123" s="51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4">
        <f>$M$124/2</f>
        <v>0</v>
      </c>
      <c r="AD123" s="54">
        <f>$M$124/2</f>
        <v>0</v>
      </c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</row>
    <row r="124" spans="2:73" x14ac:dyDescent="0.25">
      <c r="B124" s="44">
        <v>49</v>
      </c>
      <c r="C124" s="45">
        <v>415.68</v>
      </c>
      <c r="D124" s="45">
        <v>417.68</v>
      </c>
      <c r="E124" s="46" t="s">
        <v>42</v>
      </c>
      <c r="F124" s="47" t="s">
        <v>36</v>
      </c>
      <c r="G124" s="47">
        <v>2</v>
      </c>
      <c r="H124" s="48">
        <v>1.2</v>
      </c>
      <c r="I124" s="47" t="s">
        <v>21</v>
      </c>
      <c r="J124" s="48">
        <f t="shared" si="6"/>
        <v>4</v>
      </c>
      <c r="K124" s="48"/>
      <c r="L124" s="49"/>
      <c r="M124" s="50"/>
      <c r="N124" s="51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4">
        <f>M124</f>
        <v>0</v>
      </c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</row>
    <row r="125" spans="2:73" x14ac:dyDescent="0.25">
      <c r="B125" s="44">
        <v>50</v>
      </c>
      <c r="C125" s="45">
        <v>417.68</v>
      </c>
      <c r="D125" s="45">
        <v>419.02</v>
      </c>
      <c r="E125" s="46" t="s">
        <v>41</v>
      </c>
      <c r="F125" s="47" t="s">
        <v>36</v>
      </c>
      <c r="G125" s="47">
        <v>2</v>
      </c>
      <c r="H125" s="48">
        <v>1.2</v>
      </c>
      <c r="I125" s="47" t="s">
        <v>21</v>
      </c>
      <c r="J125" s="48">
        <f>(D125-C125)*2</f>
        <v>2.67999999999995</v>
      </c>
      <c r="K125" s="48"/>
      <c r="L125" s="49"/>
      <c r="M125" s="50"/>
      <c r="N125" s="51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4">
        <f>M125</f>
        <v>0</v>
      </c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</row>
    <row r="126" spans="2:73" x14ac:dyDescent="0.25">
      <c r="B126" s="63"/>
      <c r="C126" s="64"/>
      <c r="D126" s="64"/>
      <c r="E126" s="64"/>
      <c r="F126" s="65"/>
      <c r="G126" s="65"/>
      <c r="H126" s="66"/>
      <c r="I126" s="65"/>
      <c r="J126" s="64"/>
      <c r="K126" s="66"/>
      <c r="L126" s="67"/>
      <c r="M126" s="68"/>
      <c r="N126" s="62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</row>
    <row r="127" spans="2:73" x14ac:dyDescent="0.25">
      <c r="B127" s="35" t="s">
        <v>43</v>
      </c>
      <c r="C127" s="36" t="s">
        <v>44</v>
      </c>
      <c r="D127" s="37"/>
      <c r="E127" s="37"/>
      <c r="F127" s="37"/>
      <c r="G127" s="37"/>
      <c r="H127" s="37"/>
      <c r="I127" s="37"/>
      <c r="J127" s="37"/>
      <c r="K127" s="38"/>
      <c r="L127" s="39"/>
      <c r="M127" s="40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</row>
    <row r="128" spans="2:73" x14ac:dyDescent="0.25">
      <c r="B128" s="41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3"/>
      <c r="N128" s="62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  <c r="AY128" s="34"/>
      <c r="AZ128" s="34"/>
      <c r="BA128" s="34"/>
      <c r="BB128" s="34"/>
      <c r="BC128" s="34"/>
      <c r="BD128" s="34"/>
      <c r="BE128" s="34"/>
      <c r="BF128" s="34"/>
      <c r="BG128" s="34"/>
      <c r="BH128" s="34"/>
      <c r="BI128" s="34"/>
      <c r="BJ128" s="34"/>
      <c r="BK128" s="34"/>
      <c r="BL128" s="34"/>
      <c r="BM128" s="34"/>
      <c r="BN128" s="34"/>
      <c r="BO128" s="34"/>
      <c r="BP128" s="34"/>
      <c r="BQ128" s="34"/>
      <c r="BR128" s="34"/>
      <c r="BS128" s="34"/>
      <c r="BT128" s="34"/>
      <c r="BU128" s="34"/>
    </row>
    <row r="129" spans="2:73" x14ac:dyDescent="0.25">
      <c r="B129" s="44">
        <v>1</v>
      </c>
      <c r="C129" s="69"/>
      <c r="D129" s="70"/>
      <c r="E129" s="71" t="str">
        <f>'[1]ORÇAMENTO POR SOLUÇÃO'!G310</f>
        <v>ACESSOS</v>
      </c>
      <c r="F129" s="72"/>
      <c r="G129" s="72"/>
      <c r="H129" s="72"/>
      <c r="I129" s="72"/>
      <c r="J129" s="72"/>
      <c r="K129" s="73"/>
      <c r="L129" s="49"/>
      <c r="M129" s="50"/>
      <c r="N129" s="51">
        <v>0</v>
      </c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4">
        <f>$M$130/2</f>
        <v>0</v>
      </c>
      <c r="AD129" s="54">
        <f>$M$130/2</f>
        <v>0</v>
      </c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</row>
    <row r="130" spans="2:73" x14ac:dyDescent="0.25">
      <c r="B130" s="41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3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</row>
    <row r="131" spans="2:73" x14ac:dyDescent="0.25">
      <c r="B131" s="14">
        <v>8</v>
      </c>
      <c r="C131" s="26" t="s">
        <v>45</v>
      </c>
      <c r="D131" s="27"/>
      <c r="E131" s="27"/>
      <c r="F131" s="27"/>
      <c r="G131" s="27"/>
      <c r="H131" s="27"/>
      <c r="I131" s="27"/>
      <c r="J131" s="27"/>
      <c r="K131" s="28"/>
      <c r="L131" s="19"/>
      <c r="M131" s="20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</row>
    <row r="132" spans="2:73" x14ac:dyDescent="0.25">
      <c r="B132" s="41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3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4"/>
      <c r="BQ132" s="34"/>
      <c r="BR132" s="34"/>
      <c r="BS132" s="34"/>
      <c r="BT132" s="34"/>
      <c r="BU132" s="34"/>
    </row>
    <row r="133" spans="2:73" x14ac:dyDescent="0.25">
      <c r="B133" s="74">
        <f>'[1]ORÇAMENTO TOTAL'!G133</f>
        <v>0</v>
      </c>
      <c r="C133" s="75"/>
      <c r="D133" s="75"/>
      <c r="E133" s="75"/>
      <c r="F133" s="75"/>
      <c r="G133" s="75"/>
      <c r="H133" s="76"/>
      <c r="I133" s="47">
        <f>'[1]ORÇAMENTO TOTAL'!I133</f>
        <v>0</v>
      </c>
      <c r="J133" s="48">
        <f>'[1]ORÇAMENTO TOTAL'!J133</f>
        <v>0</v>
      </c>
      <c r="K133" s="48"/>
      <c r="L133" s="49"/>
      <c r="M133" s="50"/>
      <c r="N133" s="34"/>
      <c r="O133" s="77">
        <f>M133</f>
        <v>0</v>
      </c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4"/>
      <c r="BQ133" s="34"/>
      <c r="BR133" s="34"/>
      <c r="BS133" s="34"/>
      <c r="BT133" s="34"/>
      <c r="BU133" s="34"/>
    </row>
    <row r="134" spans="2:73" x14ac:dyDescent="0.25">
      <c r="B134" s="74" t="str">
        <f>'[1]ORÇAMENTO TOTAL'!G134</f>
        <v>Boca de BSTC D = 1,00 m - esconsidade 0° - areia e brita comerciais - alas esconsas</v>
      </c>
      <c r="C134" s="75"/>
      <c r="D134" s="75"/>
      <c r="E134" s="75"/>
      <c r="F134" s="75"/>
      <c r="G134" s="75"/>
      <c r="H134" s="76"/>
      <c r="I134" s="47" t="str">
        <f>'[1]ORÇAMENTO TOTAL'!I134</f>
        <v>un</v>
      </c>
      <c r="J134" s="48">
        <f>'[1]ORÇAMENTO TOTAL'!J134</f>
        <v>1</v>
      </c>
      <c r="K134" s="48"/>
      <c r="L134" s="49"/>
      <c r="M134" s="50"/>
      <c r="N134" s="34"/>
      <c r="O134" s="77">
        <f>M134</f>
        <v>0</v>
      </c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</row>
    <row r="135" spans="2:73" x14ac:dyDescent="0.25">
      <c r="B135" s="74" t="str">
        <f>'[1]ORÇAMENTO TOTAL'!G135</f>
        <v>Boca de BDTC D = 1,00 m - esconsidade 0° - areia e brita comerciais - alas esconsas</v>
      </c>
      <c r="C135" s="75"/>
      <c r="D135" s="75"/>
      <c r="E135" s="75"/>
      <c r="F135" s="75"/>
      <c r="G135" s="75"/>
      <c r="H135" s="76"/>
      <c r="I135" s="47" t="str">
        <f>'[1]ORÇAMENTO TOTAL'!I135</f>
        <v>un</v>
      </c>
      <c r="J135" s="48">
        <f>'[1]ORÇAMENTO TOTAL'!J135</f>
        <v>2</v>
      </c>
      <c r="K135" s="48"/>
      <c r="L135" s="49"/>
      <c r="M135" s="50"/>
      <c r="N135" s="34"/>
      <c r="O135" s="34"/>
      <c r="P135" s="34"/>
      <c r="Q135" s="77">
        <f>$M$136/14</f>
        <v>0</v>
      </c>
      <c r="R135" s="77">
        <f t="shared" ref="R135:AD135" si="19">$M$136/14</f>
        <v>0</v>
      </c>
      <c r="S135" s="77">
        <f t="shared" si="19"/>
        <v>0</v>
      </c>
      <c r="T135" s="77">
        <f t="shared" si="19"/>
        <v>0</v>
      </c>
      <c r="U135" s="77">
        <f t="shared" si="19"/>
        <v>0</v>
      </c>
      <c r="V135" s="77">
        <f t="shared" si="19"/>
        <v>0</v>
      </c>
      <c r="W135" s="77">
        <f t="shared" si="19"/>
        <v>0</v>
      </c>
      <c r="X135" s="77">
        <f t="shared" si="19"/>
        <v>0</v>
      </c>
      <c r="Y135" s="77">
        <f t="shared" si="19"/>
        <v>0</v>
      </c>
      <c r="Z135" s="77">
        <f t="shared" si="19"/>
        <v>0</v>
      </c>
      <c r="AA135" s="77">
        <f t="shared" si="19"/>
        <v>0</v>
      </c>
      <c r="AB135" s="77">
        <f t="shared" si="19"/>
        <v>0</v>
      </c>
      <c r="AC135" s="77">
        <f t="shared" si="19"/>
        <v>0</v>
      </c>
      <c r="AD135" s="77">
        <f t="shared" si="19"/>
        <v>0</v>
      </c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  <c r="AY135" s="34"/>
      <c r="AZ135" s="34"/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</row>
    <row r="136" spans="2:73" x14ac:dyDescent="0.25">
      <c r="B136" s="74" t="str">
        <f>'[1]ORÇAMENTO TOTAL'!G136</f>
        <v xml:space="preserve">Sarjeta triangular de concreto - STC 100-20 - escavação mecânica - areia e brita comerciais </v>
      </c>
      <c r="C136" s="75"/>
      <c r="D136" s="75"/>
      <c r="E136" s="75"/>
      <c r="F136" s="75"/>
      <c r="G136" s="75"/>
      <c r="H136" s="76"/>
      <c r="I136" s="47" t="str">
        <f>'[1]ORÇAMENTO TOTAL'!I136</f>
        <v>m</v>
      </c>
      <c r="J136" s="48">
        <f>'[1]ORÇAMENTO TOTAL'!J136</f>
        <v>5258</v>
      </c>
      <c r="K136" s="48"/>
      <c r="L136" s="49"/>
      <c r="M136" s="50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77">
        <f>$M$137/2</f>
        <v>0</v>
      </c>
      <c r="AD136" s="77">
        <f>$M$137/2</f>
        <v>0</v>
      </c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34"/>
      <c r="BM136" s="34"/>
      <c r="BN136" s="34"/>
      <c r="BO136" s="34"/>
      <c r="BP136" s="34"/>
      <c r="BQ136" s="34"/>
      <c r="BR136" s="34"/>
      <c r="BS136" s="34"/>
      <c r="BT136" s="34"/>
      <c r="BU136" s="34"/>
    </row>
    <row r="137" spans="2:73" x14ac:dyDescent="0.25">
      <c r="B137" s="74" t="str">
        <f>'[1]ORÇAMENTO TOTAL'!G137</f>
        <v>Transposição de segmentos de sarjeta - TSS 04 - areia e brita comerciais</v>
      </c>
      <c r="C137" s="75"/>
      <c r="D137" s="75"/>
      <c r="E137" s="75"/>
      <c r="F137" s="75"/>
      <c r="G137" s="75"/>
      <c r="H137" s="76"/>
      <c r="I137" s="47" t="str">
        <f>'[1]ORÇAMENTO TOTAL'!I137</f>
        <v>m</v>
      </c>
      <c r="J137" s="48">
        <f>'[1]ORÇAMENTO TOTAL'!J137</f>
        <v>25</v>
      </c>
      <c r="K137" s="48"/>
      <c r="L137" s="49"/>
      <c r="M137" s="50"/>
      <c r="N137" s="34"/>
      <c r="O137" s="34"/>
      <c r="P137" s="34"/>
      <c r="Q137" s="77">
        <f>$M$138/14</f>
        <v>0</v>
      </c>
      <c r="R137" s="77">
        <f t="shared" ref="R137:AD137" si="20">$M$138/14</f>
        <v>0</v>
      </c>
      <c r="S137" s="77">
        <f t="shared" si="20"/>
        <v>0</v>
      </c>
      <c r="T137" s="77">
        <f t="shared" si="20"/>
        <v>0</v>
      </c>
      <c r="U137" s="77">
        <f t="shared" si="20"/>
        <v>0</v>
      </c>
      <c r="V137" s="77">
        <f t="shared" si="20"/>
        <v>0</v>
      </c>
      <c r="W137" s="77">
        <f t="shared" si="20"/>
        <v>0</v>
      </c>
      <c r="X137" s="77">
        <f t="shared" si="20"/>
        <v>0</v>
      </c>
      <c r="Y137" s="77">
        <f t="shared" si="20"/>
        <v>0</v>
      </c>
      <c r="Z137" s="77">
        <f t="shared" si="20"/>
        <v>0</v>
      </c>
      <c r="AA137" s="77">
        <f t="shared" si="20"/>
        <v>0</v>
      </c>
      <c r="AB137" s="77">
        <f t="shared" si="20"/>
        <v>0</v>
      </c>
      <c r="AC137" s="77">
        <f t="shared" si="20"/>
        <v>0</v>
      </c>
      <c r="AD137" s="77">
        <f t="shared" si="20"/>
        <v>0</v>
      </c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4"/>
      <c r="BQ137" s="34"/>
      <c r="BR137" s="34"/>
      <c r="BS137" s="34"/>
      <c r="BT137" s="34"/>
      <c r="BU137" s="34"/>
    </row>
    <row r="138" spans="2:73" x14ac:dyDescent="0.25">
      <c r="B138" s="74" t="str">
        <f>'[1]ORÇAMENTO TOTAL'!G138</f>
        <v>Meio-fio de concreto - MFC 01 - areia e brita comerciais - fôrma de madeira</v>
      </c>
      <c r="C138" s="75"/>
      <c r="D138" s="75"/>
      <c r="E138" s="75"/>
      <c r="F138" s="75"/>
      <c r="G138" s="75"/>
      <c r="H138" s="76"/>
      <c r="I138" s="47" t="str">
        <f>'[1]ORÇAMENTO TOTAL'!I138</f>
        <v>m</v>
      </c>
      <c r="J138" s="48">
        <f>'[1]ORÇAMENTO TOTAL'!J138</f>
        <v>3640</v>
      </c>
      <c r="K138" s="48"/>
      <c r="L138" s="49"/>
      <c r="M138" s="50"/>
      <c r="N138" s="34"/>
      <c r="O138" s="34"/>
      <c r="P138" s="34"/>
      <c r="Q138" s="77">
        <f>$M$139/14</f>
        <v>0</v>
      </c>
      <c r="R138" s="77">
        <f t="shared" ref="R138:AD138" si="21">$M$139/14</f>
        <v>0</v>
      </c>
      <c r="S138" s="77">
        <f t="shared" si="21"/>
        <v>0</v>
      </c>
      <c r="T138" s="77">
        <f t="shared" si="21"/>
        <v>0</v>
      </c>
      <c r="U138" s="77">
        <f t="shared" si="21"/>
        <v>0</v>
      </c>
      <c r="V138" s="77">
        <f t="shared" si="21"/>
        <v>0</v>
      </c>
      <c r="W138" s="77">
        <f t="shared" si="21"/>
        <v>0</v>
      </c>
      <c r="X138" s="77">
        <f t="shared" si="21"/>
        <v>0</v>
      </c>
      <c r="Y138" s="77">
        <f t="shared" si="21"/>
        <v>0</v>
      </c>
      <c r="Z138" s="77">
        <f t="shared" si="21"/>
        <v>0</v>
      </c>
      <c r="AA138" s="77">
        <f t="shared" si="21"/>
        <v>0</v>
      </c>
      <c r="AB138" s="77">
        <f t="shared" si="21"/>
        <v>0</v>
      </c>
      <c r="AC138" s="77">
        <f t="shared" si="21"/>
        <v>0</v>
      </c>
      <c r="AD138" s="77">
        <f t="shared" si="21"/>
        <v>0</v>
      </c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  <c r="BE138" s="34"/>
      <c r="BF138" s="34"/>
      <c r="BG138" s="34"/>
      <c r="BH138" s="34"/>
      <c r="BI138" s="34"/>
      <c r="BJ138" s="34"/>
      <c r="BK138" s="34"/>
      <c r="BL138" s="34"/>
      <c r="BM138" s="34"/>
      <c r="BN138" s="34"/>
      <c r="BO138" s="34"/>
      <c r="BP138" s="34"/>
      <c r="BQ138" s="34"/>
      <c r="BR138" s="34"/>
      <c r="BS138" s="34"/>
      <c r="BT138" s="34"/>
      <c r="BU138" s="34"/>
    </row>
    <row r="139" spans="2:73" x14ac:dyDescent="0.25">
      <c r="B139" s="74" t="str">
        <f>'[1]ORÇAMENTO TOTAL'!G139</f>
        <v>Meio-fio de concreto - MFC 03 - areia e brita comerciais - fôrma de madeira</v>
      </c>
      <c r="C139" s="75"/>
      <c r="D139" s="75"/>
      <c r="E139" s="75"/>
      <c r="F139" s="75"/>
      <c r="G139" s="75"/>
      <c r="H139" s="76"/>
      <c r="I139" s="47" t="str">
        <f>'[1]ORÇAMENTO TOTAL'!I139</f>
        <v>m</v>
      </c>
      <c r="J139" s="48">
        <f>'[1]ORÇAMENTO TOTAL'!J139</f>
        <v>5005</v>
      </c>
      <c r="K139" s="48"/>
      <c r="L139" s="49"/>
      <c r="M139" s="50"/>
      <c r="N139" s="34"/>
      <c r="O139" s="34"/>
      <c r="P139" s="34"/>
      <c r="Q139" s="77">
        <f>$M$140/14</f>
        <v>0</v>
      </c>
      <c r="R139" s="77">
        <f t="shared" ref="R139:AD139" si="22">$M$140/14</f>
        <v>0</v>
      </c>
      <c r="S139" s="77">
        <f t="shared" si="22"/>
        <v>0</v>
      </c>
      <c r="T139" s="77">
        <f t="shared" si="22"/>
        <v>0</v>
      </c>
      <c r="U139" s="77">
        <f t="shared" si="22"/>
        <v>0</v>
      </c>
      <c r="V139" s="77">
        <f t="shared" si="22"/>
        <v>0</v>
      </c>
      <c r="W139" s="77">
        <f t="shared" si="22"/>
        <v>0</v>
      </c>
      <c r="X139" s="77">
        <f t="shared" si="22"/>
        <v>0</v>
      </c>
      <c r="Y139" s="77">
        <f t="shared" si="22"/>
        <v>0</v>
      </c>
      <c r="Z139" s="77">
        <f t="shared" si="22"/>
        <v>0</v>
      </c>
      <c r="AA139" s="77">
        <f t="shared" si="22"/>
        <v>0</v>
      </c>
      <c r="AB139" s="77">
        <f t="shared" si="22"/>
        <v>0</v>
      </c>
      <c r="AC139" s="77">
        <f t="shared" si="22"/>
        <v>0</v>
      </c>
      <c r="AD139" s="77">
        <f t="shared" si="22"/>
        <v>0</v>
      </c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4"/>
      <c r="BQ139" s="34"/>
      <c r="BR139" s="34"/>
      <c r="BS139" s="34"/>
      <c r="BT139" s="34"/>
      <c r="BU139" s="34"/>
    </row>
    <row r="140" spans="2:73" x14ac:dyDescent="0.25">
      <c r="B140" s="74" t="str">
        <f>'[1]ORÇAMENTO TOTAL'!G140</f>
        <v>Meio-fio de concreto - MFC 05 - areia e brita comerciais - fôrma de madeira</v>
      </c>
      <c r="C140" s="75"/>
      <c r="D140" s="75"/>
      <c r="E140" s="75"/>
      <c r="F140" s="75"/>
      <c r="G140" s="75"/>
      <c r="H140" s="76"/>
      <c r="I140" s="47" t="str">
        <f>'[1]ORÇAMENTO TOTAL'!I140</f>
        <v>m</v>
      </c>
      <c r="J140" s="48">
        <f>'[1]ORÇAMENTO TOTAL'!J140</f>
        <v>7640</v>
      </c>
      <c r="K140" s="48"/>
      <c r="L140" s="49"/>
      <c r="M140" s="50"/>
      <c r="N140" s="34"/>
      <c r="O140" s="34"/>
      <c r="P140" s="34"/>
      <c r="Q140" s="77">
        <f>$M$141/14</f>
        <v>0</v>
      </c>
      <c r="R140" s="77">
        <f t="shared" ref="R140:AD140" si="23">$M$141/14</f>
        <v>0</v>
      </c>
      <c r="S140" s="77">
        <f t="shared" si="23"/>
        <v>0</v>
      </c>
      <c r="T140" s="77">
        <f t="shared" si="23"/>
        <v>0</v>
      </c>
      <c r="U140" s="77">
        <f t="shared" si="23"/>
        <v>0</v>
      </c>
      <c r="V140" s="77">
        <f t="shared" si="23"/>
        <v>0</v>
      </c>
      <c r="W140" s="77">
        <f t="shared" si="23"/>
        <v>0</v>
      </c>
      <c r="X140" s="77">
        <f t="shared" si="23"/>
        <v>0</v>
      </c>
      <c r="Y140" s="77">
        <f t="shared" si="23"/>
        <v>0</v>
      </c>
      <c r="Z140" s="77">
        <f t="shared" si="23"/>
        <v>0</v>
      </c>
      <c r="AA140" s="77">
        <f t="shared" si="23"/>
        <v>0</v>
      </c>
      <c r="AB140" s="77">
        <f t="shared" si="23"/>
        <v>0</v>
      </c>
      <c r="AC140" s="77">
        <f t="shared" si="23"/>
        <v>0</v>
      </c>
      <c r="AD140" s="77">
        <f t="shared" si="23"/>
        <v>0</v>
      </c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  <c r="AY140" s="34"/>
      <c r="AZ140" s="34"/>
      <c r="BA140" s="34"/>
      <c r="BB140" s="34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4"/>
      <c r="BQ140" s="34"/>
      <c r="BR140" s="34"/>
      <c r="BS140" s="34"/>
      <c r="BT140" s="34"/>
      <c r="BU140" s="34"/>
    </row>
    <row r="141" spans="2:73" x14ac:dyDescent="0.25">
      <c r="B141" s="74" t="str">
        <f>'[1]ORÇAMENTO TOTAL'!G141</f>
        <v>Entrada para descida d'água - EDA 01 - areia e brita comerciais</v>
      </c>
      <c r="C141" s="75"/>
      <c r="D141" s="75"/>
      <c r="E141" s="75"/>
      <c r="F141" s="75"/>
      <c r="G141" s="75"/>
      <c r="H141" s="76"/>
      <c r="I141" s="47" t="str">
        <f>'[1]ORÇAMENTO TOTAL'!I141</f>
        <v>un</v>
      </c>
      <c r="J141" s="48">
        <f>'[1]ORÇAMENTO TOTAL'!J141</f>
        <v>71</v>
      </c>
      <c r="K141" s="48"/>
      <c r="L141" s="49"/>
      <c r="M141" s="50"/>
      <c r="N141" s="34"/>
      <c r="O141" s="34"/>
      <c r="P141" s="34"/>
      <c r="Q141" s="77">
        <f>$M$142/14</f>
        <v>0</v>
      </c>
      <c r="R141" s="77">
        <f t="shared" ref="R141:AD141" si="24">$M$142/14</f>
        <v>0</v>
      </c>
      <c r="S141" s="77">
        <f t="shared" si="24"/>
        <v>0</v>
      </c>
      <c r="T141" s="77">
        <f t="shared" si="24"/>
        <v>0</v>
      </c>
      <c r="U141" s="77">
        <f t="shared" si="24"/>
        <v>0</v>
      </c>
      <c r="V141" s="77">
        <f t="shared" si="24"/>
        <v>0</v>
      </c>
      <c r="W141" s="77">
        <f t="shared" si="24"/>
        <v>0</v>
      </c>
      <c r="X141" s="77">
        <f t="shared" si="24"/>
        <v>0</v>
      </c>
      <c r="Y141" s="77">
        <f t="shared" si="24"/>
        <v>0</v>
      </c>
      <c r="Z141" s="77">
        <f t="shared" si="24"/>
        <v>0</v>
      </c>
      <c r="AA141" s="77">
        <f t="shared" si="24"/>
        <v>0</v>
      </c>
      <c r="AB141" s="77">
        <f t="shared" si="24"/>
        <v>0</v>
      </c>
      <c r="AC141" s="77">
        <f t="shared" si="24"/>
        <v>0</v>
      </c>
      <c r="AD141" s="77">
        <f t="shared" si="24"/>
        <v>0</v>
      </c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  <c r="AY141" s="34"/>
      <c r="AZ141" s="34"/>
      <c r="BA141" s="34"/>
      <c r="BB141" s="34"/>
      <c r="BC141" s="34"/>
      <c r="BD141" s="34"/>
      <c r="BE141" s="34"/>
      <c r="BF141" s="34"/>
      <c r="BG141" s="34"/>
      <c r="BH141" s="34"/>
      <c r="BI141" s="34"/>
      <c r="BJ141" s="34"/>
      <c r="BK141" s="34"/>
      <c r="BL141" s="34"/>
      <c r="BM141" s="34"/>
      <c r="BN141" s="34"/>
      <c r="BO141" s="34"/>
      <c r="BP141" s="34"/>
      <c r="BQ141" s="34"/>
      <c r="BR141" s="34"/>
      <c r="BS141" s="34"/>
      <c r="BT141" s="34"/>
      <c r="BU141" s="34"/>
    </row>
    <row r="142" spans="2:73" x14ac:dyDescent="0.25">
      <c r="B142" s="74" t="str">
        <f>'[1]ORÇAMENTO TOTAL'!G142</f>
        <v>Entrada para descida d'água - EDA 02 - areia e brita comerciais</v>
      </c>
      <c r="C142" s="75"/>
      <c r="D142" s="75"/>
      <c r="E142" s="75"/>
      <c r="F142" s="75"/>
      <c r="G142" s="75"/>
      <c r="H142" s="76"/>
      <c r="I142" s="47" t="str">
        <f>'[1]ORÇAMENTO TOTAL'!I142</f>
        <v>un</v>
      </c>
      <c r="J142" s="48">
        <f>'[1]ORÇAMENTO TOTAL'!J142</f>
        <v>103</v>
      </c>
      <c r="K142" s="48"/>
      <c r="L142" s="49"/>
      <c r="M142" s="50"/>
      <c r="N142" s="34"/>
      <c r="O142" s="77">
        <f>$M$143/3</f>
        <v>0</v>
      </c>
      <c r="P142" s="77">
        <f t="shared" ref="P142:Q142" si="25">$M$143/3</f>
        <v>0</v>
      </c>
      <c r="Q142" s="77">
        <f t="shared" si="25"/>
        <v>0</v>
      </c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  <c r="AY142" s="34"/>
      <c r="AZ142" s="34"/>
      <c r="BA142" s="34"/>
      <c r="BB142" s="34"/>
      <c r="BC142" s="34"/>
      <c r="BD142" s="34"/>
      <c r="BE142" s="34"/>
      <c r="BF142" s="34"/>
      <c r="BG142" s="34"/>
      <c r="BH142" s="34"/>
      <c r="BI142" s="34"/>
      <c r="BJ142" s="34"/>
      <c r="BK142" s="34"/>
      <c r="BL142" s="34"/>
      <c r="BM142" s="34"/>
      <c r="BN142" s="34"/>
      <c r="BO142" s="34"/>
      <c r="BP142" s="34"/>
      <c r="BQ142" s="34"/>
      <c r="BR142" s="34"/>
      <c r="BS142" s="34"/>
      <c r="BT142" s="34"/>
      <c r="BU142" s="34"/>
    </row>
    <row r="143" spans="2:73" x14ac:dyDescent="0.25">
      <c r="B143" s="74" t="str">
        <f>'[1]ORÇAMENTO TOTAL'!G143</f>
        <v>Demolição manual de concreto simples</v>
      </c>
      <c r="C143" s="75"/>
      <c r="D143" s="75"/>
      <c r="E143" s="75"/>
      <c r="F143" s="75"/>
      <c r="G143" s="75"/>
      <c r="H143" s="76"/>
      <c r="I143" s="47" t="str">
        <f>'[1]ORÇAMENTO TOTAL'!I143</f>
        <v>m³</v>
      </c>
      <c r="J143" s="48">
        <f>'[1]ORÇAMENTO TOTAL'!J143</f>
        <v>711.83</v>
      </c>
      <c r="K143" s="48"/>
      <c r="L143" s="49"/>
      <c r="M143" s="50"/>
      <c r="N143" s="34"/>
      <c r="O143" s="77">
        <f>M143</f>
        <v>0</v>
      </c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4"/>
      <c r="BQ143" s="34"/>
      <c r="BR143" s="34"/>
      <c r="BS143" s="34"/>
      <c r="BT143" s="34"/>
      <c r="BU143" s="34"/>
    </row>
    <row r="144" spans="2:73" x14ac:dyDescent="0.25">
      <c r="B144" s="120"/>
      <c r="C144" s="121"/>
      <c r="D144" s="121"/>
      <c r="E144" s="121"/>
      <c r="F144" s="121"/>
      <c r="G144" s="121"/>
      <c r="H144" s="121"/>
      <c r="I144" s="121"/>
      <c r="J144" s="121"/>
      <c r="K144" s="121"/>
      <c r="L144" s="121"/>
      <c r="M144" s="122"/>
      <c r="N144" s="78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4"/>
      <c r="BQ144" s="34"/>
      <c r="BR144" s="34"/>
      <c r="BS144" s="34"/>
      <c r="BT144" s="34"/>
      <c r="BU144" s="34"/>
    </row>
    <row r="145" spans="2:73" x14ac:dyDescent="0.25">
      <c r="B145" s="14">
        <v>9</v>
      </c>
      <c r="C145" s="26" t="s">
        <v>46</v>
      </c>
      <c r="D145" s="27"/>
      <c r="E145" s="27"/>
      <c r="F145" s="27"/>
      <c r="G145" s="27"/>
      <c r="H145" s="27"/>
      <c r="I145" s="27"/>
      <c r="J145" s="27"/>
      <c r="K145" s="28"/>
      <c r="L145" s="19"/>
      <c r="M145" s="20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</row>
    <row r="146" spans="2:73" x14ac:dyDescent="0.25">
      <c r="B146" s="41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3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  <c r="AY146" s="34"/>
      <c r="AZ146" s="34"/>
      <c r="BA146" s="34"/>
      <c r="BB146" s="34"/>
      <c r="BC146" s="34"/>
      <c r="BD146" s="34"/>
      <c r="BE146" s="34"/>
      <c r="BF146" s="34"/>
      <c r="BG146" s="34"/>
      <c r="BH146" s="34"/>
      <c r="BI146" s="34"/>
      <c r="BJ146" s="34"/>
      <c r="BK146" s="34"/>
      <c r="BL146" s="34"/>
      <c r="BM146" s="34"/>
      <c r="BN146" s="34"/>
      <c r="BO146" s="34"/>
      <c r="BP146" s="34"/>
      <c r="BQ146" s="34"/>
      <c r="BR146" s="34"/>
      <c r="BS146" s="34"/>
      <c r="BT146" s="34"/>
      <c r="BU146" s="34"/>
    </row>
    <row r="147" spans="2:73" x14ac:dyDescent="0.25">
      <c r="B147" s="74" t="str">
        <f>'[1]ORÇAMENTO TOTAL'!G148</f>
        <v>SINALIZAÇÃO HORIZONTAL</v>
      </c>
      <c r="C147" s="75"/>
      <c r="D147" s="75"/>
      <c r="E147" s="75"/>
      <c r="F147" s="75"/>
      <c r="G147" s="75"/>
      <c r="H147" s="76"/>
      <c r="I147" s="47">
        <f>'[1]ORÇAMENTO TOTAL'!I148</f>
        <v>0</v>
      </c>
      <c r="J147" s="48">
        <f>'[1]ORÇAMENTO TOTAL'!J148</f>
        <v>0</v>
      </c>
      <c r="K147" s="48"/>
      <c r="L147" s="49"/>
      <c r="M147" s="50"/>
      <c r="N147" s="79"/>
      <c r="O147" s="79"/>
      <c r="P147" s="79"/>
      <c r="Q147" s="77">
        <f>$M$148/14</f>
        <v>0</v>
      </c>
      <c r="R147" s="77">
        <f t="shared" ref="R147:AD147" si="26">$M$148/14</f>
        <v>0</v>
      </c>
      <c r="S147" s="77">
        <f t="shared" si="26"/>
        <v>0</v>
      </c>
      <c r="T147" s="77">
        <f t="shared" si="26"/>
        <v>0</v>
      </c>
      <c r="U147" s="77">
        <f t="shared" si="26"/>
        <v>0</v>
      </c>
      <c r="V147" s="77">
        <f t="shared" si="26"/>
        <v>0</v>
      </c>
      <c r="W147" s="77">
        <f t="shared" si="26"/>
        <v>0</v>
      </c>
      <c r="X147" s="77">
        <f t="shared" si="26"/>
        <v>0</v>
      </c>
      <c r="Y147" s="77">
        <f t="shared" si="26"/>
        <v>0</v>
      </c>
      <c r="Z147" s="77">
        <f t="shared" si="26"/>
        <v>0</v>
      </c>
      <c r="AA147" s="77">
        <f t="shared" si="26"/>
        <v>0</v>
      </c>
      <c r="AB147" s="77">
        <f t="shared" si="26"/>
        <v>0</v>
      </c>
      <c r="AC147" s="77">
        <f t="shared" si="26"/>
        <v>0</v>
      </c>
      <c r="AD147" s="77">
        <f t="shared" si="26"/>
        <v>0</v>
      </c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  <c r="BP147" s="23"/>
      <c r="BQ147" s="23"/>
      <c r="BR147" s="23"/>
      <c r="BS147" s="23"/>
      <c r="BT147" s="23"/>
      <c r="BU147" s="23"/>
    </row>
    <row r="148" spans="2:73" x14ac:dyDescent="0.25">
      <c r="B148" s="74" t="str">
        <f>'[1]ORÇAMENTO TOTAL'!G150</f>
        <v>SINALIZAÇÃO DE OBRA</v>
      </c>
      <c r="C148" s="75"/>
      <c r="D148" s="75"/>
      <c r="E148" s="75"/>
      <c r="F148" s="75"/>
      <c r="G148" s="75"/>
      <c r="H148" s="76"/>
      <c r="I148" s="47">
        <f>'[1]ORÇAMENTO TOTAL'!I150</f>
        <v>0</v>
      </c>
      <c r="J148" s="48">
        <f>'[1]ORÇAMENTO TOTAL'!J150</f>
        <v>0</v>
      </c>
      <c r="K148" s="48"/>
      <c r="L148" s="49"/>
      <c r="M148" s="50"/>
      <c r="N148" s="80">
        <f>$M$149/17</f>
        <v>0</v>
      </c>
      <c r="O148" s="77">
        <f t="shared" ref="O148:AD148" si="27">$M$149/17</f>
        <v>0</v>
      </c>
      <c r="P148" s="77">
        <f t="shared" si="27"/>
        <v>0</v>
      </c>
      <c r="Q148" s="77">
        <f t="shared" si="27"/>
        <v>0</v>
      </c>
      <c r="R148" s="77">
        <f t="shared" si="27"/>
        <v>0</v>
      </c>
      <c r="S148" s="77">
        <f t="shared" si="27"/>
        <v>0</v>
      </c>
      <c r="T148" s="77">
        <f t="shared" si="27"/>
        <v>0</v>
      </c>
      <c r="U148" s="77">
        <f t="shared" si="27"/>
        <v>0</v>
      </c>
      <c r="V148" s="77">
        <f t="shared" si="27"/>
        <v>0</v>
      </c>
      <c r="W148" s="77">
        <f t="shared" si="27"/>
        <v>0</v>
      </c>
      <c r="X148" s="77">
        <f t="shared" si="27"/>
        <v>0</v>
      </c>
      <c r="Y148" s="77">
        <f t="shared" si="27"/>
        <v>0</v>
      </c>
      <c r="Z148" s="77">
        <f t="shared" si="27"/>
        <v>0</v>
      </c>
      <c r="AA148" s="77">
        <f t="shared" si="27"/>
        <v>0</v>
      </c>
      <c r="AB148" s="77">
        <f t="shared" si="27"/>
        <v>0</v>
      </c>
      <c r="AC148" s="77">
        <f t="shared" si="27"/>
        <v>0</v>
      </c>
      <c r="AD148" s="77">
        <f t="shared" si="27"/>
        <v>0</v>
      </c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</row>
    <row r="149" spans="2:73" x14ac:dyDescent="0.25">
      <c r="B149" s="74" t="str">
        <f>'[1]ORÇAMENTO TOTAL'!G151</f>
        <v>Placa de regulamentação R-1 para sinalização de obras montada em suporte metálico móvel, lado 0,414 m</v>
      </c>
      <c r="C149" s="75"/>
      <c r="D149" s="75"/>
      <c r="E149" s="75"/>
      <c r="F149" s="75"/>
      <c r="G149" s="75"/>
      <c r="H149" s="76"/>
      <c r="I149" s="47" t="str">
        <f>'[1]ORÇAMENTO TOTAL'!I151</f>
        <v>un.dia</v>
      </c>
      <c r="J149" s="48">
        <f>'[1]ORÇAMENTO TOTAL'!J151</f>
        <v>980</v>
      </c>
      <c r="K149" s="48"/>
      <c r="L149" s="49"/>
      <c r="M149" s="50"/>
      <c r="N149" s="80">
        <f>$M$150/17</f>
        <v>0</v>
      </c>
      <c r="O149" s="77">
        <f t="shared" ref="O149:AD149" si="28">$M$150/17</f>
        <v>0</v>
      </c>
      <c r="P149" s="77">
        <f t="shared" si="28"/>
        <v>0</v>
      </c>
      <c r="Q149" s="77">
        <f t="shared" si="28"/>
        <v>0</v>
      </c>
      <c r="R149" s="77">
        <f t="shared" si="28"/>
        <v>0</v>
      </c>
      <c r="S149" s="77">
        <f t="shared" si="28"/>
        <v>0</v>
      </c>
      <c r="T149" s="77">
        <f t="shared" si="28"/>
        <v>0</v>
      </c>
      <c r="U149" s="77">
        <f t="shared" si="28"/>
        <v>0</v>
      </c>
      <c r="V149" s="77">
        <f t="shared" si="28"/>
        <v>0</v>
      </c>
      <c r="W149" s="77">
        <f t="shared" si="28"/>
        <v>0</v>
      </c>
      <c r="X149" s="77">
        <f t="shared" si="28"/>
        <v>0</v>
      </c>
      <c r="Y149" s="77">
        <f t="shared" si="28"/>
        <v>0</v>
      </c>
      <c r="Z149" s="77">
        <f t="shared" si="28"/>
        <v>0</v>
      </c>
      <c r="AA149" s="77">
        <f t="shared" si="28"/>
        <v>0</v>
      </c>
      <c r="AB149" s="77">
        <f t="shared" si="28"/>
        <v>0</v>
      </c>
      <c r="AC149" s="77">
        <f t="shared" si="28"/>
        <v>0</v>
      </c>
      <c r="AD149" s="77">
        <f t="shared" si="28"/>
        <v>0</v>
      </c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</row>
    <row r="150" spans="2:73" x14ac:dyDescent="0.25">
      <c r="B150" s="74" t="str">
        <f>'[1]ORÇAMENTO TOTAL'!G152</f>
        <v>Placa de regulamentação R-7 e R-19 para sinalização de obras montada em suporte metálico móvel - D = 1,00 m</v>
      </c>
      <c r="C150" s="75"/>
      <c r="D150" s="75"/>
      <c r="E150" s="75"/>
      <c r="F150" s="75"/>
      <c r="G150" s="75"/>
      <c r="H150" s="76"/>
      <c r="I150" s="47" t="str">
        <f>'[1]ORÇAMENTO TOTAL'!I152</f>
        <v>un.dia</v>
      </c>
      <c r="J150" s="48">
        <f>'[1]ORÇAMENTO TOTAL'!J152</f>
        <v>2620</v>
      </c>
      <c r="K150" s="48"/>
      <c r="L150" s="49"/>
      <c r="M150" s="50"/>
      <c r="N150" s="80">
        <f>$M$151/17</f>
        <v>0</v>
      </c>
      <c r="O150" s="77">
        <f t="shared" ref="O150:AD150" si="29">$M$151/17</f>
        <v>0</v>
      </c>
      <c r="P150" s="77">
        <f t="shared" si="29"/>
        <v>0</v>
      </c>
      <c r="Q150" s="77">
        <f t="shared" si="29"/>
        <v>0</v>
      </c>
      <c r="R150" s="77">
        <f t="shared" si="29"/>
        <v>0</v>
      </c>
      <c r="S150" s="77">
        <f t="shared" si="29"/>
        <v>0</v>
      </c>
      <c r="T150" s="77">
        <f t="shared" si="29"/>
        <v>0</v>
      </c>
      <c r="U150" s="77">
        <f t="shared" si="29"/>
        <v>0</v>
      </c>
      <c r="V150" s="77">
        <f t="shared" si="29"/>
        <v>0</v>
      </c>
      <c r="W150" s="77">
        <f t="shared" si="29"/>
        <v>0</v>
      </c>
      <c r="X150" s="77">
        <f t="shared" si="29"/>
        <v>0</v>
      </c>
      <c r="Y150" s="77">
        <f t="shared" si="29"/>
        <v>0</v>
      </c>
      <c r="Z150" s="77">
        <f t="shared" si="29"/>
        <v>0</v>
      </c>
      <c r="AA150" s="77">
        <f t="shared" si="29"/>
        <v>0</v>
      </c>
      <c r="AB150" s="77">
        <f t="shared" si="29"/>
        <v>0</v>
      </c>
      <c r="AC150" s="77">
        <f t="shared" si="29"/>
        <v>0</v>
      </c>
      <c r="AD150" s="77">
        <f t="shared" si="29"/>
        <v>0</v>
      </c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  <c r="BP150" s="23"/>
      <c r="BQ150" s="23"/>
      <c r="BR150" s="23"/>
      <c r="BS150" s="23"/>
      <c r="BT150" s="23"/>
      <c r="BU150" s="23"/>
    </row>
    <row r="151" spans="2:73" x14ac:dyDescent="0.25">
      <c r="B151" s="74" t="str">
        <f>'[1]ORÇAMENTO TOTAL'!G153</f>
        <v>Placa de advertência A-24 para sinalização de obras montada em suporte metálico móvel, lado 1,00 m</v>
      </c>
      <c r="C151" s="75"/>
      <c r="D151" s="75"/>
      <c r="E151" s="75"/>
      <c r="F151" s="75"/>
      <c r="G151" s="75"/>
      <c r="H151" s="76"/>
      <c r="I151" s="47" t="str">
        <f>'[1]ORÇAMENTO TOTAL'!I153</f>
        <v>un.dia</v>
      </c>
      <c r="J151" s="48">
        <f>'[1]ORÇAMENTO TOTAL'!J153</f>
        <v>118</v>
      </c>
      <c r="K151" s="48"/>
      <c r="L151" s="49"/>
      <c r="M151" s="50"/>
      <c r="N151" s="80">
        <f>$M$152/17</f>
        <v>0</v>
      </c>
      <c r="O151" s="77">
        <f t="shared" ref="O151:AD151" si="30">$M$152/17</f>
        <v>0</v>
      </c>
      <c r="P151" s="77">
        <f t="shared" si="30"/>
        <v>0</v>
      </c>
      <c r="Q151" s="77">
        <f t="shared" si="30"/>
        <v>0</v>
      </c>
      <c r="R151" s="77">
        <f t="shared" si="30"/>
        <v>0</v>
      </c>
      <c r="S151" s="77">
        <f t="shared" si="30"/>
        <v>0</v>
      </c>
      <c r="T151" s="77">
        <f t="shared" si="30"/>
        <v>0</v>
      </c>
      <c r="U151" s="77">
        <f t="shared" si="30"/>
        <v>0</v>
      </c>
      <c r="V151" s="77">
        <f t="shared" si="30"/>
        <v>0</v>
      </c>
      <c r="W151" s="77">
        <f t="shared" si="30"/>
        <v>0</v>
      </c>
      <c r="X151" s="77">
        <f t="shared" si="30"/>
        <v>0</v>
      </c>
      <c r="Y151" s="77">
        <f t="shared" si="30"/>
        <v>0</v>
      </c>
      <c r="Z151" s="77">
        <f t="shared" si="30"/>
        <v>0</v>
      </c>
      <c r="AA151" s="77">
        <f t="shared" si="30"/>
        <v>0</v>
      </c>
      <c r="AB151" s="77">
        <f t="shared" si="30"/>
        <v>0</v>
      </c>
      <c r="AC151" s="77">
        <f t="shared" si="30"/>
        <v>0</v>
      </c>
      <c r="AD151" s="77">
        <f t="shared" si="30"/>
        <v>0</v>
      </c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3"/>
      <c r="BR151" s="23"/>
      <c r="BS151" s="23"/>
      <c r="BT151" s="23"/>
      <c r="BU151" s="23"/>
    </row>
    <row r="152" spans="2:73" x14ac:dyDescent="0.25">
      <c r="B152" s="74" t="str">
        <f>'[1]ORÇAMENTO TOTAL'!G154</f>
        <v>Placa de advertência A-15 e A-24 com ind. de distância para sinalização de obras montada em suporte metálico móvel, lado 1,00 m</v>
      </c>
      <c r="C152" s="75"/>
      <c r="D152" s="75"/>
      <c r="E152" s="75"/>
      <c r="F152" s="75"/>
      <c r="G152" s="75"/>
      <c r="H152" s="76"/>
      <c r="I152" s="47" t="str">
        <f>'[1]ORÇAMENTO TOTAL'!I154</f>
        <v>un.dia</v>
      </c>
      <c r="J152" s="48">
        <f>'[1]ORÇAMENTO TOTAL'!J154</f>
        <v>1994</v>
      </c>
      <c r="K152" s="48"/>
      <c r="L152" s="49"/>
      <c r="M152" s="50"/>
      <c r="N152" s="80">
        <f>$M$153/17</f>
        <v>0</v>
      </c>
      <c r="O152" s="77">
        <f t="shared" ref="O152:AD152" si="31">$M$153/17</f>
        <v>0</v>
      </c>
      <c r="P152" s="77">
        <f t="shared" si="31"/>
        <v>0</v>
      </c>
      <c r="Q152" s="77">
        <f t="shared" si="31"/>
        <v>0</v>
      </c>
      <c r="R152" s="77">
        <f t="shared" si="31"/>
        <v>0</v>
      </c>
      <c r="S152" s="77">
        <f t="shared" si="31"/>
        <v>0</v>
      </c>
      <c r="T152" s="77">
        <f t="shared" si="31"/>
        <v>0</v>
      </c>
      <c r="U152" s="77">
        <f t="shared" si="31"/>
        <v>0</v>
      </c>
      <c r="V152" s="77">
        <f t="shared" si="31"/>
        <v>0</v>
      </c>
      <c r="W152" s="77">
        <f t="shared" si="31"/>
        <v>0</v>
      </c>
      <c r="X152" s="77">
        <f t="shared" si="31"/>
        <v>0</v>
      </c>
      <c r="Y152" s="77">
        <f t="shared" si="31"/>
        <v>0</v>
      </c>
      <c r="Z152" s="77">
        <f t="shared" si="31"/>
        <v>0</v>
      </c>
      <c r="AA152" s="77">
        <f t="shared" si="31"/>
        <v>0</v>
      </c>
      <c r="AB152" s="77">
        <f t="shared" si="31"/>
        <v>0</v>
      </c>
      <c r="AC152" s="77">
        <f t="shared" si="31"/>
        <v>0</v>
      </c>
      <c r="AD152" s="77">
        <f t="shared" si="31"/>
        <v>0</v>
      </c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</row>
    <row r="153" spans="2:73" x14ac:dyDescent="0.25">
      <c r="B153" s="74" t="str">
        <f>'[1]ORÇAMENTO TOTAL'!G155</f>
        <v>Placa de advertência com a mensagem "Desvio" para sinalização de obras montada em suporte metálico móvel, lado 1,00 m</v>
      </c>
      <c r="C153" s="75"/>
      <c r="D153" s="75"/>
      <c r="E153" s="75"/>
      <c r="F153" s="75"/>
      <c r="G153" s="75"/>
      <c r="H153" s="76"/>
      <c r="I153" s="47" t="str">
        <f>'[1]ORÇAMENTO TOTAL'!I155</f>
        <v>un.dia</v>
      </c>
      <c r="J153" s="48">
        <f>'[1]ORÇAMENTO TOTAL'!J155</f>
        <v>234</v>
      </c>
      <c r="K153" s="48"/>
      <c r="L153" s="49"/>
      <c r="M153" s="50"/>
      <c r="N153" s="80">
        <f>$M$154/17</f>
        <v>0</v>
      </c>
      <c r="O153" s="77">
        <f t="shared" ref="O153:AD153" si="32">$M$154/17</f>
        <v>0</v>
      </c>
      <c r="P153" s="77">
        <f t="shared" si="32"/>
        <v>0</v>
      </c>
      <c r="Q153" s="77">
        <f t="shared" si="32"/>
        <v>0</v>
      </c>
      <c r="R153" s="77">
        <f t="shared" si="32"/>
        <v>0</v>
      </c>
      <c r="S153" s="77">
        <f t="shared" si="32"/>
        <v>0</v>
      </c>
      <c r="T153" s="77">
        <f t="shared" si="32"/>
        <v>0</v>
      </c>
      <c r="U153" s="77">
        <f t="shared" si="32"/>
        <v>0</v>
      </c>
      <c r="V153" s="77">
        <f t="shared" si="32"/>
        <v>0</v>
      </c>
      <c r="W153" s="77">
        <f t="shared" si="32"/>
        <v>0</v>
      </c>
      <c r="X153" s="77">
        <f t="shared" si="32"/>
        <v>0</v>
      </c>
      <c r="Y153" s="77">
        <f t="shared" si="32"/>
        <v>0</v>
      </c>
      <c r="Z153" s="77">
        <f t="shared" si="32"/>
        <v>0</v>
      </c>
      <c r="AA153" s="77">
        <f t="shared" si="32"/>
        <v>0</v>
      </c>
      <c r="AB153" s="77">
        <f t="shared" si="32"/>
        <v>0</v>
      </c>
      <c r="AC153" s="77">
        <f t="shared" si="32"/>
        <v>0</v>
      </c>
      <c r="AD153" s="77">
        <f t="shared" si="32"/>
        <v>0</v>
      </c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</row>
    <row r="154" spans="2:73" x14ac:dyDescent="0.25">
      <c r="B154" s="74" t="str">
        <f>'[1]ORÇAMENTO TOTAL'!G156</f>
        <v>Placa para sinalização de obras com mensagem "Fim de Obras" montada em cavalete metálico - 1,00 x 1,00 m</v>
      </c>
      <c r="C154" s="75"/>
      <c r="D154" s="75"/>
      <c r="E154" s="75"/>
      <c r="F154" s="75"/>
      <c r="G154" s="75"/>
      <c r="H154" s="76"/>
      <c r="I154" s="47" t="str">
        <f>'[1]ORÇAMENTO TOTAL'!I156</f>
        <v>un.dia</v>
      </c>
      <c r="J154" s="48">
        <f>'[1]ORÇAMENTO TOTAL'!J156</f>
        <v>704</v>
      </c>
      <c r="K154" s="48"/>
      <c r="L154" s="49"/>
      <c r="M154" s="50"/>
      <c r="N154" s="80">
        <f>$M$155/17</f>
        <v>0</v>
      </c>
      <c r="O154" s="77">
        <f t="shared" ref="O154:AD154" si="33">$M$155/17</f>
        <v>0</v>
      </c>
      <c r="P154" s="77">
        <f t="shared" si="33"/>
        <v>0</v>
      </c>
      <c r="Q154" s="77">
        <f t="shared" si="33"/>
        <v>0</v>
      </c>
      <c r="R154" s="77">
        <f t="shared" si="33"/>
        <v>0</v>
      </c>
      <c r="S154" s="77">
        <f t="shared" si="33"/>
        <v>0</v>
      </c>
      <c r="T154" s="77">
        <f t="shared" si="33"/>
        <v>0</v>
      </c>
      <c r="U154" s="77">
        <f t="shared" si="33"/>
        <v>0</v>
      </c>
      <c r="V154" s="77">
        <f t="shared" si="33"/>
        <v>0</v>
      </c>
      <c r="W154" s="77">
        <f t="shared" si="33"/>
        <v>0</v>
      </c>
      <c r="X154" s="77">
        <f t="shared" si="33"/>
        <v>0</v>
      </c>
      <c r="Y154" s="77">
        <f t="shared" si="33"/>
        <v>0</v>
      </c>
      <c r="Z154" s="77">
        <f t="shared" si="33"/>
        <v>0</v>
      </c>
      <c r="AA154" s="77">
        <f t="shared" si="33"/>
        <v>0</v>
      </c>
      <c r="AB154" s="77">
        <f t="shared" si="33"/>
        <v>0</v>
      </c>
      <c r="AC154" s="77">
        <f t="shared" si="33"/>
        <v>0</v>
      </c>
      <c r="AD154" s="77">
        <f t="shared" si="33"/>
        <v>0</v>
      </c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  <c r="BL154" s="23"/>
      <c r="BM154" s="23"/>
      <c r="BN154" s="23"/>
      <c r="BO154" s="23"/>
      <c r="BP154" s="23"/>
      <c r="BQ154" s="23"/>
      <c r="BR154" s="23"/>
      <c r="BS154" s="23"/>
      <c r="BT154" s="23"/>
      <c r="BU154" s="23"/>
    </row>
    <row r="155" spans="2:73" x14ac:dyDescent="0.25">
      <c r="B155" s="74" t="str">
        <f>'[1]ORÇAMENTO TOTAL'!G157</f>
        <v>Placa para sinalização de obras com mensagem "Trecho sem acostamento" montada em cavalete metálico - 1,00 x 1,00 m</v>
      </c>
      <c r="C155" s="75"/>
      <c r="D155" s="75"/>
      <c r="E155" s="75"/>
      <c r="F155" s="75"/>
      <c r="G155" s="75"/>
      <c r="H155" s="76"/>
      <c r="I155" s="47" t="str">
        <f>'[1]ORÇAMENTO TOTAL'!I157</f>
        <v>un.dia</v>
      </c>
      <c r="J155" s="48">
        <f>'[1]ORÇAMENTO TOTAL'!J157</f>
        <v>273</v>
      </c>
      <c r="K155" s="48"/>
      <c r="L155" s="49"/>
      <c r="M155" s="50"/>
      <c r="N155" s="80">
        <f>$M$156/17</f>
        <v>0</v>
      </c>
      <c r="O155" s="77">
        <f t="shared" ref="O155:AD155" si="34">$M$156/17</f>
        <v>0</v>
      </c>
      <c r="P155" s="77">
        <f t="shared" si="34"/>
        <v>0</v>
      </c>
      <c r="Q155" s="77">
        <f t="shared" si="34"/>
        <v>0</v>
      </c>
      <c r="R155" s="77">
        <f t="shared" si="34"/>
        <v>0</v>
      </c>
      <c r="S155" s="77">
        <f t="shared" si="34"/>
        <v>0</v>
      </c>
      <c r="T155" s="77">
        <f t="shared" si="34"/>
        <v>0</v>
      </c>
      <c r="U155" s="77">
        <f t="shared" si="34"/>
        <v>0</v>
      </c>
      <c r="V155" s="77">
        <f t="shared" si="34"/>
        <v>0</v>
      </c>
      <c r="W155" s="77">
        <f t="shared" si="34"/>
        <v>0</v>
      </c>
      <c r="X155" s="77">
        <f t="shared" si="34"/>
        <v>0</v>
      </c>
      <c r="Y155" s="77">
        <f t="shared" si="34"/>
        <v>0</v>
      </c>
      <c r="Z155" s="77">
        <f t="shared" si="34"/>
        <v>0</v>
      </c>
      <c r="AA155" s="77">
        <f t="shared" si="34"/>
        <v>0</v>
      </c>
      <c r="AB155" s="77">
        <f t="shared" si="34"/>
        <v>0</v>
      </c>
      <c r="AC155" s="77">
        <f t="shared" si="34"/>
        <v>0</v>
      </c>
      <c r="AD155" s="77">
        <f t="shared" si="34"/>
        <v>0</v>
      </c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  <c r="BP155" s="23"/>
      <c r="BQ155" s="23"/>
      <c r="BR155" s="23"/>
      <c r="BS155" s="23"/>
      <c r="BT155" s="23"/>
      <c r="BU155" s="23"/>
    </row>
    <row r="156" spans="2:73" x14ac:dyDescent="0.25">
      <c r="B156" s="74" t="str">
        <f>'[1]ORÇAMENTO TOTAL'!G158</f>
        <v>Cone plástico para canalização de trânsito</v>
      </c>
      <c r="C156" s="75"/>
      <c r="D156" s="75"/>
      <c r="E156" s="75"/>
      <c r="F156" s="75"/>
      <c r="G156" s="75"/>
      <c r="H156" s="76"/>
      <c r="I156" s="47" t="str">
        <f>'[1]ORÇAMENTO TOTAL'!I158</f>
        <v>un.dia</v>
      </c>
      <c r="J156" s="48">
        <f>'[1]ORÇAMENTO TOTAL'!J158</f>
        <v>64893</v>
      </c>
      <c r="K156" s="48"/>
      <c r="L156" s="49"/>
      <c r="M156" s="50"/>
      <c r="N156" s="80">
        <f>$M$157/17</f>
        <v>0</v>
      </c>
      <c r="O156" s="77">
        <f t="shared" ref="O156:AD156" si="35">$M$157/17</f>
        <v>0</v>
      </c>
      <c r="P156" s="77">
        <f t="shared" si="35"/>
        <v>0</v>
      </c>
      <c r="Q156" s="77">
        <f t="shared" si="35"/>
        <v>0</v>
      </c>
      <c r="R156" s="77">
        <f t="shared" si="35"/>
        <v>0</v>
      </c>
      <c r="S156" s="77">
        <f t="shared" si="35"/>
        <v>0</v>
      </c>
      <c r="T156" s="77">
        <f t="shared" si="35"/>
        <v>0</v>
      </c>
      <c r="U156" s="77">
        <f t="shared" si="35"/>
        <v>0</v>
      </c>
      <c r="V156" s="77">
        <f t="shared" si="35"/>
        <v>0</v>
      </c>
      <c r="W156" s="77">
        <f t="shared" si="35"/>
        <v>0</v>
      </c>
      <c r="X156" s="77">
        <f t="shared" si="35"/>
        <v>0</v>
      </c>
      <c r="Y156" s="77">
        <f t="shared" si="35"/>
        <v>0</v>
      </c>
      <c r="Z156" s="77">
        <f t="shared" si="35"/>
        <v>0</v>
      </c>
      <c r="AA156" s="77">
        <f t="shared" si="35"/>
        <v>0</v>
      </c>
      <c r="AB156" s="77">
        <f t="shared" si="35"/>
        <v>0</v>
      </c>
      <c r="AC156" s="77">
        <f t="shared" si="35"/>
        <v>0</v>
      </c>
      <c r="AD156" s="77">
        <f t="shared" si="35"/>
        <v>0</v>
      </c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3"/>
      <c r="BQ156" s="23"/>
      <c r="BR156" s="23"/>
      <c r="BS156" s="23"/>
      <c r="BT156" s="23"/>
      <c r="BU156" s="23"/>
    </row>
    <row r="157" spans="2:73" x14ac:dyDescent="0.25">
      <c r="B157" s="74" t="str">
        <f>'[1]ORÇAMENTO TOTAL'!G159</f>
        <v>Cilindro canalizador de tráfego com base quadrada de 111 x 56 x 56 cm</v>
      </c>
      <c r="C157" s="75"/>
      <c r="D157" s="75"/>
      <c r="E157" s="75"/>
      <c r="F157" s="75"/>
      <c r="G157" s="75"/>
      <c r="H157" s="76"/>
      <c r="I157" s="47" t="str">
        <f>'[1]ORÇAMENTO TOTAL'!I159</f>
        <v>un.dia</v>
      </c>
      <c r="J157" s="48">
        <f>'[1]ORÇAMENTO TOTAL'!J159</f>
        <v>5042</v>
      </c>
      <c r="K157" s="48"/>
      <c r="L157" s="49"/>
      <c r="M157" s="50"/>
      <c r="N157" s="80">
        <f>$M$158/17</f>
        <v>0</v>
      </c>
      <c r="O157" s="77">
        <f t="shared" ref="O157:AD157" si="36">$M$158/17</f>
        <v>0</v>
      </c>
      <c r="P157" s="77">
        <f t="shared" si="36"/>
        <v>0</v>
      </c>
      <c r="Q157" s="77">
        <f t="shared" si="36"/>
        <v>0</v>
      </c>
      <c r="R157" s="77">
        <f t="shared" si="36"/>
        <v>0</v>
      </c>
      <c r="S157" s="77">
        <f t="shared" si="36"/>
        <v>0</v>
      </c>
      <c r="T157" s="77">
        <f t="shared" si="36"/>
        <v>0</v>
      </c>
      <c r="U157" s="77">
        <f t="shared" si="36"/>
        <v>0</v>
      </c>
      <c r="V157" s="77">
        <f t="shared" si="36"/>
        <v>0</v>
      </c>
      <c r="W157" s="77">
        <f t="shared" si="36"/>
        <v>0</v>
      </c>
      <c r="X157" s="77">
        <f t="shared" si="36"/>
        <v>0</v>
      </c>
      <c r="Y157" s="77">
        <f t="shared" si="36"/>
        <v>0</v>
      </c>
      <c r="Z157" s="77">
        <f t="shared" si="36"/>
        <v>0</v>
      </c>
      <c r="AA157" s="77">
        <f t="shared" si="36"/>
        <v>0</v>
      </c>
      <c r="AB157" s="77">
        <f t="shared" si="36"/>
        <v>0</v>
      </c>
      <c r="AC157" s="77">
        <f t="shared" si="36"/>
        <v>0</v>
      </c>
      <c r="AD157" s="77">
        <f t="shared" si="36"/>
        <v>0</v>
      </c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</row>
    <row r="158" spans="2:73" x14ac:dyDescent="0.25">
      <c r="B158" s="74" t="str">
        <f>'[1]ORÇAMENTO TOTAL'!G160</f>
        <v>Cavalete em polietileno zebrado com faixa refletiva - H = 1,00 m</v>
      </c>
      <c r="C158" s="75"/>
      <c r="D158" s="75"/>
      <c r="E158" s="75"/>
      <c r="F158" s="75"/>
      <c r="G158" s="75"/>
      <c r="H158" s="76"/>
      <c r="I158" s="47" t="str">
        <f>'[1]ORÇAMENTO TOTAL'!I160</f>
        <v>un.dia</v>
      </c>
      <c r="J158" s="48">
        <f>'[1]ORÇAMENTO TOTAL'!J160</f>
        <v>1555</v>
      </c>
      <c r="K158" s="48"/>
      <c r="L158" s="49"/>
      <c r="M158" s="50"/>
      <c r="N158" s="80">
        <f>$M$159/17</f>
        <v>0</v>
      </c>
      <c r="O158" s="77">
        <f t="shared" ref="O158:AD158" si="37">$M$159/17</f>
        <v>0</v>
      </c>
      <c r="P158" s="77">
        <f t="shared" si="37"/>
        <v>0</v>
      </c>
      <c r="Q158" s="77">
        <f t="shared" si="37"/>
        <v>0</v>
      </c>
      <c r="R158" s="77">
        <f t="shared" si="37"/>
        <v>0</v>
      </c>
      <c r="S158" s="77">
        <f t="shared" si="37"/>
        <v>0</v>
      </c>
      <c r="T158" s="77">
        <f t="shared" si="37"/>
        <v>0</v>
      </c>
      <c r="U158" s="77">
        <f t="shared" si="37"/>
        <v>0</v>
      </c>
      <c r="V158" s="77">
        <f t="shared" si="37"/>
        <v>0</v>
      </c>
      <c r="W158" s="77">
        <f t="shared" si="37"/>
        <v>0</v>
      </c>
      <c r="X158" s="77">
        <f t="shared" si="37"/>
        <v>0</v>
      </c>
      <c r="Y158" s="77">
        <f t="shared" si="37"/>
        <v>0</v>
      </c>
      <c r="Z158" s="77">
        <f t="shared" si="37"/>
        <v>0</v>
      </c>
      <c r="AA158" s="77">
        <f t="shared" si="37"/>
        <v>0</v>
      </c>
      <c r="AB158" s="77">
        <f t="shared" si="37"/>
        <v>0</v>
      </c>
      <c r="AC158" s="77">
        <f t="shared" si="37"/>
        <v>0</v>
      </c>
      <c r="AD158" s="77">
        <f t="shared" si="37"/>
        <v>0</v>
      </c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3"/>
      <c r="BQ158" s="23"/>
      <c r="BR158" s="23"/>
      <c r="BS158" s="23"/>
      <c r="BT158" s="23"/>
      <c r="BU158" s="23"/>
    </row>
    <row r="159" spans="2:73" x14ac:dyDescent="0.25">
      <c r="B159" s="120"/>
      <c r="C159" s="121"/>
      <c r="D159" s="121"/>
      <c r="E159" s="121"/>
      <c r="F159" s="121"/>
      <c r="G159" s="121"/>
      <c r="H159" s="121"/>
      <c r="I159" s="121"/>
      <c r="J159" s="121"/>
      <c r="K159" s="121"/>
      <c r="L159" s="121"/>
      <c r="M159" s="122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  <c r="BI159" s="34"/>
      <c r="BJ159" s="34"/>
      <c r="BK159" s="34"/>
      <c r="BL159" s="34"/>
      <c r="BM159" s="34"/>
      <c r="BN159" s="34"/>
      <c r="BO159" s="34"/>
      <c r="BP159" s="34"/>
      <c r="BQ159" s="34"/>
      <c r="BR159" s="34"/>
      <c r="BS159" s="34"/>
      <c r="BT159" s="34"/>
      <c r="BU159" s="34"/>
    </row>
    <row r="160" spans="2:73" x14ac:dyDescent="0.25">
      <c r="B160" s="14">
        <v>10</v>
      </c>
      <c r="C160" s="26" t="s">
        <v>47</v>
      </c>
      <c r="D160" s="27"/>
      <c r="E160" s="27"/>
      <c r="F160" s="27"/>
      <c r="G160" s="27"/>
      <c r="H160" s="27"/>
      <c r="I160" s="27"/>
      <c r="J160" s="27"/>
      <c r="K160" s="28"/>
      <c r="L160" s="19"/>
      <c r="M160" s="20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</row>
    <row r="161" spans="2:73" x14ac:dyDescent="0.25">
      <c r="B161" s="41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3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  <c r="AV161" s="34"/>
      <c r="AW161" s="34"/>
      <c r="AX161" s="34"/>
      <c r="AY161" s="34"/>
      <c r="AZ161" s="34"/>
      <c r="BA161" s="34"/>
      <c r="BB161" s="34"/>
      <c r="BC161" s="34"/>
      <c r="BD161" s="34"/>
      <c r="BE161" s="34"/>
      <c r="BF161" s="34"/>
      <c r="BG161" s="34"/>
      <c r="BH161" s="34"/>
      <c r="BI161" s="34"/>
      <c r="BJ161" s="34"/>
      <c r="BK161" s="34"/>
      <c r="BL161" s="34"/>
      <c r="BM161" s="34"/>
      <c r="BN161" s="34"/>
      <c r="BO161" s="34"/>
      <c r="BP161" s="34"/>
      <c r="BQ161" s="34"/>
      <c r="BR161" s="34"/>
      <c r="BS161" s="34"/>
      <c r="BT161" s="34"/>
      <c r="BU161" s="34"/>
    </row>
    <row r="162" spans="2:73" x14ac:dyDescent="0.25">
      <c r="B162" s="81" t="s">
        <v>48</v>
      </c>
      <c r="C162" s="82"/>
      <c r="D162" s="82"/>
      <c r="E162" s="82"/>
      <c r="F162" s="82"/>
      <c r="G162" s="82"/>
      <c r="H162" s="82"/>
      <c r="I162" s="82"/>
      <c r="J162" s="82"/>
      <c r="K162" s="82"/>
      <c r="L162" s="82"/>
      <c r="M162" s="83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  <c r="AR162" s="34"/>
      <c r="AS162" s="34"/>
      <c r="AT162" s="34"/>
      <c r="AU162" s="34"/>
      <c r="AV162" s="34"/>
      <c r="AW162" s="34"/>
      <c r="AX162" s="34"/>
      <c r="AY162" s="34"/>
      <c r="AZ162" s="34"/>
      <c r="BA162" s="34"/>
      <c r="BB162" s="34"/>
      <c r="BC162" s="34"/>
      <c r="BD162" s="34"/>
      <c r="BE162" s="34"/>
      <c r="BF162" s="34"/>
      <c r="BG162" s="34"/>
      <c r="BH162" s="34"/>
      <c r="BI162" s="34"/>
      <c r="BJ162" s="34"/>
      <c r="BK162" s="34"/>
      <c r="BL162" s="34"/>
      <c r="BM162" s="34"/>
      <c r="BN162" s="34"/>
      <c r="BO162" s="34"/>
      <c r="BP162" s="34"/>
      <c r="BQ162" s="34"/>
      <c r="BR162" s="34"/>
      <c r="BS162" s="34"/>
      <c r="BT162" s="34"/>
      <c r="BU162" s="34"/>
    </row>
    <row r="163" spans="2:73" x14ac:dyDescent="0.25">
      <c r="B163" s="74" t="str">
        <f>'[1]RESUMO - ADM LOCAL- REST'!C6</f>
        <v>Parcela Fixa - Gerência Técnica e Administrativa</v>
      </c>
      <c r="C163" s="75"/>
      <c r="D163" s="75"/>
      <c r="E163" s="75"/>
      <c r="F163" s="75"/>
      <c r="G163" s="75"/>
      <c r="H163" s="76"/>
      <c r="I163" s="47">
        <f>'[1]RESUMO - ADM LOCAL- REST'!D6</f>
        <v>0</v>
      </c>
      <c r="J163" s="48">
        <f>'[1]RESUMO - ADM LOCAL- REST'!E6</f>
        <v>0</v>
      </c>
      <c r="K163" s="48"/>
      <c r="L163" s="49"/>
      <c r="M163" s="50"/>
      <c r="N163" s="84"/>
      <c r="O163" s="77">
        <f t="shared" ref="O163:AD163" si="38">$M$164/$J$164</f>
        <v>0</v>
      </c>
      <c r="P163" s="77">
        <f t="shared" si="38"/>
        <v>0</v>
      </c>
      <c r="Q163" s="77">
        <f t="shared" si="38"/>
        <v>0</v>
      </c>
      <c r="R163" s="77">
        <f t="shared" si="38"/>
        <v>0</v>
      </c>
      <c r="S163" s="77">
        <f t="shared" si="38"/>
        <v>0</v>
      </c>
      <c r="T163" s="77">
        <f t="shared" si="38"/>
        <v>0</v>
      </c>
      <c r="U163" s="77">
        <f t="shared" si="38"/>
        <v>0</v>
      </c>
      <c r="V163" s="77">
        <f t="shared" si="38"/>
        <v>0</v>
      </c>
      <c r="W163" s="77">
        <f t="shared" si="38"/>
        <v>0</v>
      </c>
      <c r="X163" s="77">
        <f t="shared" si="38"/>
        <v>0</v>
      </c>
      <c r="Y163" s="77">
        <f t="shared" si="38"/>
        <v>0</v>
      </c>
      <c r="Z163" s="77">
        <f t="shared" si="38"/>
        <v>0</v>
      </c>
      <c r="AA163" s="77">
        <f t="shared" si="38"/>
        <v>0</v>
      </c>
      <c r="AB163" s="77">
        <f t="shared" si="38"/>
        <v>0</v>
      </c>
      <c r="AC163" s="77">
        <f t="shared" si="38"/>
        <v>0</v>
      </c>
      <c r="AD163" s="77">
        <f t="shared" si="38"/>
        <v>0</v>
      </c>
      <c r="AE163" s="84"/>
      <c r="AF163" s="34"/>
      <c r="AG163" s="34"/>
      <c r="AH163" s="34"/>
      <c r="AI163" s="34"/>
      <c r="AJ163" s="34"/>
      <c r="AK163" s="34"/>
      <c r="AL163" s="34"/>
      <c r="AM163" s="34"/>
      <c r="AN163" s="34"/>
      <c r="AO163" s="34"/>
      <c r="AP163" s="34"/>
      <c r="AQ163" s="34"/>
      <c r="AR163" s="34"/>
      <c r="AS163" s="34"/>
      <c r="AT163" s="34"/>
      <c r="AU163" s="34"/>
      <c r="AV163" s="34"/>
      <c r="AW163" s="34"/>
      <c r="AX163" s="34"/>
      <c r="AY163" s="34"/>
      <c r="AZ163" s="34"/>
      <c r="BA163" s="34"/>
      <c r="BB163" s="34"/>
      <c r="BC163" s="34"/>
      <c r="BD163" s="34"/>
      <c r="BE163" s="34"/>
      <c r="BF163" s="34"/>
      <c r="BG163" s="34"/>
      <c r="BH163" s="34"/>
      <c r="BI163" s="34"/>
      <c r="BJ163" s="34"/>
      <c r="BK163" s="34"/>
      <c r="BL163" s="34"/>
      <c r="BM163" s="34"/>
      <c r="BN163" s="34"/>
      <c r="BO163" s="34"/>
      <c r="BP163" s="34"/>
      <c r="BQ163" s="34"/>
      <c r="BR163" s="34"/>
      <c r="BS163" s="34"/>
      <c r="BT163" s="34"/>
      <c r="BU163" s="34"/>
    </row>
    <row r="164" spans="2:73" x14ac:dyDescent="0.25">
      <c r="B164" s="74" t="str">
        <f>'[1]RESUMO - ADM LOCAL- REST'!C7</f>
        <v>Mão de Obra</v>
      </c>
      <c r="C164" s="75"/>
      <c r="D164" s="75"/>
      <c r="E164" s="75"/>
      <c r="F164" s="75"/>
      <c r="G164" s="75"/>
      <c r="H164" s="76"/>
      <c r="I164" s="47" t="str">
        <f>'[1]RESUMO - ADM LOCAL- REST'!D7</f>
        <v>mês</v>
      </c>
      <c r="J164" s="48">
        <f>'[1]RESUMO - ADM LOCAL- REST'!E7</f>
        <v>16</v>
      </c>
      <c r="K164" s="48"/>
      <c r="L164" s="49"/>
      <c r="M164" s="50"/>
      <c r="N164" s="84"/>
      <c r="O164" s="77" t="e">
        <f t="shared" ref="O164:AD164" si="39">$M$165/$J$165</f>
        <v>#DIV/0!</v>
      </c>
      <c r="P164" s="77" t="e">
        <f t="shared" si="39"/>
        <v>#DIV/0!</v>
      </c>
      <c r="Q164" s="77" t="e">
        <f t="shared" si="39"/>
        <v>#DIV/0!</v>
      </c>
      <c r="R164" s="77" t="e">
        <f t="shared" si="39"/>
        <v>#DIV/0!</v>
      </c>
      <c r="S164" s="77" t="e">
        <f t="shared" si="39"/>
        <v>#DIV/0!</v>
      </c>
      <c r="T164" s="77" t="e">
        <f t="shared" si="39"/>
        <v>#DIV/0!</v>
      </c>
      <c r="U164" s="77" t="e">
        <f t="shared" si="39"/>
        <v>#DIV/0!</v>
      </c>
      <c r="V164" s="77" t="e">
        <f t="shared" si="39"/>
        <v>#DIV/0!</v>
      </c>
      <c r="W164" s="77" t="e">
        <f t="shared" si="39"/>
        <v>#DIV/0!</v>
      </c>
      <c r="X164" s="77" t="e">
        <f t="shared" si="39"/>
        <v>#DIV/0!</v>
      </c>
      <c r="Y164" s="77" t="e">
        <f t="shared" si="39"/>
        <v>#DIV/0!</v>
      </c>
      <c r="Z164" s="77" t="e">
        <f t="shared" si="39"/>
        <v>#DIV/0!</v>
      </c>
      <c r="AA164" s="77" t="e">
        <f t="shared" si="39"/>
        <v>#DIV/0!</v>
      </c>
      <c r="AB164" s="77" t="e">
        <f t="shared" si="39"/>
        <v>#DIV/0!</v>
      </c>
      <c r="AC164" s="77" t="e">
        <f t="shared" si="39"/>
        <v>#DIV/0!</v>
      </c>
      <c r="AD164" s="77" t="e">
        <f t="shared" si="39"/>
        <v>#DIV/0!</v>
      </c>
      <c r="AE164" s="84"/>
      <c r="AF164" s="34"/>
      <c r="AG164" s="34"/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  <c r="AY164" s="34"/>
      <c r="AZ164" s="34"/>
      <c r="BA164" s="34"/>
      <c r="BB164" s="34"/>
      <c r="BC164" s="34"/>
      <c r="BD164" s="34"/>
      <c r="BE164" s="34"/>
      <c r="BF164" s="34"/>
      <c r="BG164" s="34"/>
      <c r="BH164" s="34"/>
      <c r="BI164" s="34"/>
      <c r="BJ164" s="34"/>
      <c r="BK164" s="34"/>
      <c r="BL164" s="34"/>
      <c r="BM164" s="34"/>
      <c r="BN164" s="34"/>
      <c r="BO164" s="34"/>
      <c r="BP164" s="34"/>
      <c r="BQ164" s="34"/>
      <c r="BR164" s="34"/>
      <c r="BS164" s="34"/>
      <c r="BT164" s="34"/>
      <c r="BU164" s="34"/>
    </row>
    <row r="165" spans="2:73" x14ac:dyDescent="0.25">
      <c r="B165" s="81" t="s">
        <v>49</v>
      </c>
      <c r="C165" s="82"/>
      <c r="D165" s="82"/>
      <c r="E165" s="82"/>
      <c r="F165" s="82"/>
      <c r="G165" s="82"/>
      <c r="H165" s="82"/>
      <c r="I165" s="82"/>
      <c r="J165" s="82"/>
      <c r="K165" s="82"/>
      <c r="L165" s="82"/>
      <c r="M165" s="83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4"/>
      <c r="AX165" s="34"/>
      <c r="AY165" s="34"/>
      <c r="AZ165" s="34"/>
      <c r="BA165" s="34"/>
      <c r="BB165" s="34"/>
      <c r="BC165" s="34"/>
      <c r="BD165" s="34"/>
      <c r="BE165" s="34"/>
      <c r="BF165" s="34"/>
      <c r="BG165" s="34"/>
      <c r="BH165" s="34"/>
      <c r="BI165" s="34"/>
      <c r="BJ165" s="34"/>
      <c r="BK165" s="34"/>
      <c r="BL165" s="34"/>
      <c r="BM165" s="34"/>
      <c r="BN165" s="34"/>
      <c r="BO165" s="34"/>
      <c r="BP165" s="34"/>
      <c r="BQ165" s="34"/>
      <c r="BR165" s="34"/>
      <c r="BS165" s="34"/>
      <c r="BT165" s="34"/>
      <c r="BU165" s="34"/>
    </row>
    <row r="166" spans="2:73" x14ac:dyDescent="0.25">
      <c r="B166" s="74" t="str">
        <f>'[1]RESUMO - ADM LOCAL- MANUT'!C6</f>
        <v>Parcela Fixa - Gerência Técnica e Administrativa</v>
      </c>
      <c r="C166" s="75"/>
      <c r="D166" s="75"/>
      <c r="E166" s="75"/>
      <c r="F166" s="75"/>
      <c r="G166" s="75"/>
      <c r="H166" s="76"/>
      <c r="I166" s="47">
        <f>'[1]RESUMO - ADM LOCAL- MANUT'!D6</f>
        <v>0</v>
      </c>
      <c r="J166" s="48">
        <f>'[1]RESUMO - ADM LOCAL- MANUT'!E6</f>
        <v>0</v>
      </c>
      <c r="K166" s="48"/>
      <c r="L166" s="49"/>
      <c r="M166" s="50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77">
        <f>$M$167/$J$167</f>
        <v>0</v>
      </c>
      <c r="AF166" s="77">
        <f>$M$167/$J$167</f>
        <v>0</v>
      </c>
      <c r="AG166" s="77">
        <f t="shared" ref="AG166:BU166" si="40">$M$167/$J$167</f>
        <v>0</v>
      </c>
      <c r="AH166" s="77">
        <f t="shared" si="40"/>
        <v>0</v>
      </c>
      <c r="AI166" s="77">
        <f t="shared" si="40"/>
        <v>0</v>
      </c>
      <c r="AJ166" s="77">
        <f t="shared" si="40"/>
        <v>0</v>
      </c>
      <c r="AK166" s="77">
        <f t="shared" si="40"/>
        <v>0</v>
      </c>
      <c r="AL166" s="77">
        <f t="shared" si="40"/>
        <v>0</v>
      </c>
      <c r="AM166" s="77">
        <f t="shared" si="40"/>
        <v>0</v>
      </c>
      <c r="AN166" s="77">
        <f t="shared" si="40"/>
        <v>0</v>
      </c>
      <c r="AO166" s="77">
        <f t="shared" si="40"/>
        <v>0</v>
      </c>
      <c r="AP166" s="77">
        <f t="shared" si="40"/>
        <v>0</v>
      </c>
      <c r="AQ166" s="77">
        <f t="shared" si="40"/>
        <v>0</v>
      </c>
      <c r="AR166" s="77">
        <f t="shared" si="40"/>
        <v>0</v>
      </c>
      <c r="AS166" s="77">
        <f t="shared" si="40"/>
        <v>0</v>
      </c>
      <c r="AT166" s="77">
        <f t="shared" si="40"/>
        <v>0</v>
      </c>
      <c r="AU166" s="77">
        <f t="shared" si="40"/>
        <v>0</v>
      </c>
      <c r="AV166" s="77">
        <f t="shared" si="40"/>
        <v>0</v>
      </c>
      <c r="AW166" s="77">
        <f t="shared" si="40"/>
        <v>0</v>
      </c>
      <c r="AX166" s="77">
        <f t="shared" si="40"/>
        <v>0</v>
      </c>
      <c r="AY166" s="77">
        <f t="shared" si="40"/>
        <v>0</v>
      </c>
      <c r="AZ166" s="77">
        <f t="shared" si="40"/>
        <v>0</v>
      </c>
      <c r="BA166" s="77">
        <f t="shared" si="40"/>
        <v>0</v>
      </c>
      <c r="BB166" s="77">
        <f t="shared" si="40"/>
        <v>0</v>
      </c>
      <c r="BC166" s="77">
        <f t="shared" si="40"/>
        <v>0</v>
      </c>
      <c r="BD166" s="77">
        <f t="shared" si="40"/>
        <v>0</v>
      </c>
      <c r="BE166" s="77">
        <f t="shared" si="40"/>
        <v>0</v>
      </c>
      <c r="BF166" s="77">
        <f t="shared" si="40"/>
        <v>0</v>
      </c>
      <c r="BG166" s="77">
        <f t="shared" si="40"/>
        <v>0</v>
      </c>
      <c r="BH166" s="77">
        <f t="shared" si="40"/>
        <v>0</v>
      </c>
      <c r="BI166" s="77">
        <f t="shared" si="40"/>
        <v>0</v>
      </c>
      <c r="BJ166" s="77">
        <f t="shared" si="40"/>
        <v>0</v>
      </c>
      <c r="BK166" s="77">
        <f t="shared" si="40"/>
        <v>0</v>
      </c>
      <c r="BL166" s="77">
        <f t="shared" si="40"/>
        <v>0</v>
      </c>
      <c r="BM166" s="77">
        <f t="shared" si="40"/>
        <v>0</v>
      </c>
      <c r="BN166" s="77">
        <f t="shared" si="40"/>
        <v>0</v>
      </c>
      <c r="BO166" s="77">
        <f t="shared" si="40"/>
        <v>0</v>
      </c>
      <c r="BP166" s="77">
        <f t="shared" si="40"/>
        <v>0</v>
      </c>
      <c r="BQ166" s="77">
        <f t="shared" si="40"/>
        <v>0</v>
      </c>
      <c r="BR166" s="77">
        <f t="shared" si="40"/>
        <v>0</v>
      </c>
      <c r="BS166" s="77">
        <f t="shared" si="40"/>
        <v>0</v>
      </c>
      <c r="BT166" s="77">
        <f t="shared" si="40"/>
        <v>0</v>
      </c>
      <c r="BU166" s="77">
        <f t="shared" si="40"/>
        <v>0</v>
      </c>
    </row>
    <row r="167" spans="2:73" x14ac:dyDescent="0.25">
      <c r="B167" s="74" t="str">
        <f>'[1]RESUMO - ADM LOCAL- MANUT'!C7</f>
        <v>Mão de Obra</v>
      </c>
      <c r="C167" s="75"/>
      <c r="D167" s="75"/>
      <c r="E167" s="75"/>
      <c r="F167" s="75"/>
      <c r="G167" s="75"/>
      <c r="H167" s="76"/>
      <c r="I167" s="47" t="str">
        <f>'[1]RESUMO - ADM LOCAL- MANUT'!D7</f>
        <v>mês</v>
      </c>
      <c r="J167" s="48">
        <f>'[1]RESUMO - ADM LOCAL- MANUT'!E7</f>
        <v>43</v>
      </c>
      <c r="K167" s="48"/>
      <c r="L167" s="49"/>
      <c r="M167" s="50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77" t="e">
        <f>$M$168/$J$168</f>
        <v>#DIV/0!</v>
      </c>
      <c r="AF167" s="77" t="e">
        <f>$M$168/$J$168</f>
        <v>#DIV/0!</v>
      </c>
      <c r="AG167" s="77" t="e">
        <f t="shared" ref="AG167:BU167" si="41">$M$168/$J$168</f>
        <v>#DIV/0!</v>
      </c>
      <c r="AH167" s="77" t="e">
        <f t="shared" si="41"/>
        <v>#DIV/0!</v>
      </c>
      <c r="AI167" s="77" t="e">
        <f t="shared" si="41"/>
        <v>#DIV/0!</v>
      </c>
      <c r="AJ167" s="77" t="e">
        <f t="shared" si="41"/>
        <v>#DIV/0!</v>
      </c>
      <c r="AK167" s="77" t="e">
        <f t="shared" si="41"/>
        <v>#DIV/0!</v>
      </c>
      <c r="AL167" s="77" t="e">
        <f t="shared" si="41"/>
        <v>#DIV/0!</v>
      </c>
      <c r="AM167" s="77" t="e">
        <f t="shared" si="41"/>
        <v>#DIV/0!</v>
      </c>
      <c r="AN167" s="77" t="e">
        <f t="shared" si="41"/>
        <v>#DIV/0!</v>
      </c>
      <c r="AO167" s="77" t="e">
        <f t="shared" si="41"/>
        <v>#DIV/0!</v>
      </c>
      <c r="AP167" s="77" t="e">
        <f t="shared" si="41"/>
        <v>#DIV/0!</v>
      </c>
      <c r="AQ167" s="77" t="e">
        <f t="shared" si="41"/>
        <v>#DIV/0!</v>
      </c>
      <c r="AR167" s="77" t="e">
        <f t="shared" si="41"/>
        <v>#DIV/0!</v>
      </c>
      <c r="AS167" s="77" t="e">
        <f t="shared" si="41"/>
        <v>#DIV/0!</v>
      </c>
      <c r="AT167" s="77" t="e">
        <f t="shared" si="41"/>
        <v>#DIV/0!</v>
      </c>
      <c r="AU167" s="77" t="e">
        <f t="shared" si="41"/>
        <v>#DIV/0!</v>
      </c>
      <c r="AV167" s="77" t="e">
        <f t="shared" si="41"/>
        <v>#DIV/0!</v>
      </c>
      <c r="AW167" s="77" t="e">
        <f t="shared" si="41"/>
        <v>#DIV/0!</v>
      </c>
      <c r="AX167" s="77" t="e">
        <f t="shared" si="41"/>
        <v>#DIV/0!</v>
      </c>
      <c r="AY167" s="77" t="e">
        <f t="shared" si="41"/>
        <v>#DIV/0!</v>
      </c>
      <c r="AZ167" s="77" t="e">
        <f t="shared" si="41"/>
        <v>#DIV/0!</v>
      </c>
      <c r="BA167" s="77" t="e">
        <f t="shared" si="41"/>
        <v>#DIV/0!</v>
      </c>
      <c r="BB167" s="77" t="e">
        <f t="shared" si="41"/>
        <v>#DIV/0!</v>
      </c>
      <c r="BC167" s="77" t="e">
        <f t="shared" si="41"/>
        <v>#DIV/0!</v>
      </c>
      <c r="BD167" s="77" t="e">
        <f t="shared" si="41"/>
        <v>#DIV/0!</v>
      </c>
      <c r="BE167" s="77" t="e">
        <f t="shared" si="41"/>
        <v>#DIV/0!</v>
      </c>
      <c r="BF167" s="77" t="e">
        <f t="shared" si="41"/>
        <v>#DIV/0!</v>
      </c>
      <c r="BG167" s="77" t="e">
        <f t="shared" si="41"/>
        <v>#DIV/0!</v>
      </c>
      <c r="BH167" s="77" t="e">
        <f t="shared" si="41"/>
        <v>#DIV/0!</v>
      </c>
      <c r="BI167" s="77" t="e">
        <f t="shared" si="41"/>
        <v>#DIV/0!</v>
      </c>
      <c r="BJ167" s="77" t="e">
        <f t="shared" si="41"/>
        <v>#DIV/0!</v>
      </c>
      <c r="BK167" s="77" t="e">
        <f t="shared" si="41"/>
        <v>#DIV/0!</v>
      </c>
      <c r="BL167" s="77" t="e">
        <f t="shared" si="41"/>
        <v>#DIV/0!</v>
      </c>
      <c r="BM167" s="77" t="e">
        <f t="shared" si="41"/>
        <v>#DIV/0!</v>
      </c>
      <c r="BN167" s="77" t="e">
        <f t="shared" si="41"/>
        <v>#DIV/0!</v>
      </c>
      <c r="BO167" s="77" t="e">
        <f t="shared" si="41"/>
        <v>#DIV/0!</v>
      </c>
      <c r="BP167" s="77" t="e">
        <f t="shared" si="41"/>
        <v>#DIV/0!</v>
      </c>
      <c r="BQ167" s="77" t="e">
        <f t="shared" si="41"/>
        <v>#DIV/0!</v>
      </c>
      <c r="BR167" s="77" t="e">
        <f t="shared" si="41"/>
        <v>#DIV/0!</v>
      </c>
      <c r="BS167" s="77" t="e">
        <f t="shared" si="41"/>
        <v>#DIV/0!</v>
      </c>
      <c r="BT167" s="77" t="e">
        <f t="shared" si="41"/>
        <v>#DIV/0!</v>
      </c>
      <c r="BU167" s="77" t="e">
        <f t="shared" si="41"/>
        <v>#DIV/0!</v>
      </c>
    </row>
    <row r="168" spans="2:73" x14ac:dyDescent="0.25">
      <c r="B168" s="81" t="s">
        <v>50</v>
      </c>
      <c r="C168" s="82"/>
      <c r="D168" s="82"/>
      <c r="E168" s="82"/>
      <c r="F168" s="82"/>
      <c r="G168" s="82"/>
      <c r="H168" s="82"/>
      <c r="I168" s="82"/>
      <c r="J168" s="82"/>
      <c r="K168" s="82"/>
      <c r="L168" s="82"/>
      <c r="M168" s="83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  <c r="AY168" s="34"/>
      <c r="AZ168" s="34"/>
      <c r="BA168" s="34"/>
      <c r="BB168" s="34"/>
      <c r="BC168" s="34"/>
      <c r="BD168" s="34"/>
      <c r="BE168" s="34"/>
      <c r="BF168" s="34"/>
      <c r="BG168" s="34"/>
      <c r="BH168" s="34"/>
      <c r="BI168" s="34"/>
      <c r="BJ168" s="34"/>
      <c r="BK168" s="34"/>
      <c r="BL168" s="34"/>
      <c r="BM168" s="34"/>
      <c r="BN168" s="34"/>
      <c r="BO168" s="34"/>
      <c r="BP168" s="34"/>
      <c r="BQ168" s="34"/>
      <c r="BR168" s="34"/>
      <c r="BS168" s="34"/>
      <c r="BT168" s="34"/>
      <c r="BU168" s="34"/>
    </row>
    <row r="169" spans="2:73" x14ac:dyDescent="0.25">
      <c r="B169" s="74" t="str">
        <f>'[1]RESUMO - ADM LOCAL- REST'!C11</f>
        <v>Equipe de produção de terraplenagem</v>
      </c>
      <c r="C169" s="75"/>
      <c r="D169" s="75"/>
      <c r="E169" s="75"/>
      <c r="F169" s="75"/>
      <c r="G169" s="75"/>
      <c r="H169" s="76"/>
      <c r="I169" s="47" t="str">
        <f>'[1]RESUMO - ADM LOCAL- REST'!D11</f>
        <v>mês</v>
      </c>
      <c r="J169" s="48">
        <f>'[1]RESUMO - ADM LOCAL- REST'!E11</f>
        <v>0</v>
      </c>
      <c r="K169" s="48"/>
      <c r="L169" s="49"/>
      <c r="M169" s="50"/>
      <c r="N169" s="34"/>
      <c r="O169" s="77">
        <f>$M$170/$J$170</f>
        <v>0</v>
      </c>
      <c r="P169" s="77">
        <f t="shared" ref="P169:AD169" si="42">$M$170/$J$170</f>
        <v>0</v>
      </c>
      <c r="Q169" s="77">
        <f t="shared" si="42"/>
        <v>0</v>
      </c>
      <c r="R169" s="77">
        <f t="shared" si="42"/>
        <v>0</v>
      </c>
      <c r="S169" s="77">
        <f t="shared" si="42"/>
        <v>0</v>
      </c>
      <c r="T169" s="77">
        <f t="shared" si="42"/>
        <v>0</v>
      </c>
      <c r="U169" s="77">
        <f t="shared" si="42"/>
        <v>0</v>
      </c>
      <c r="V169" s="77">
        <f t="shared" si="42"/>
        <v>0</v>
      </c>
      <c r="W169" s="77">
        <f t="shared" si="42"/>
        <v>0</v>
      </c>
      <c r="X169" s="77">
        <f t="shared" si="42"/>
        <v>0</v>
      </c>
      <c r="Y169" s="77">
        <f t="shared" si="42"/>
        <v>0</v>
      </c>
      <c r="Z169" s="77">
        <f t="shared" si="42"/>
        <v>0</v>
      </c>
      <c r="AA169" s="77">
        <f t="shared" si="42"/>
        <v>0</v>
      </c>
      <c r="AB169" s="77">
        <f t="shared" si="42"/>
        <v>0</v>
      </c>
      <c r="AC169" s="77">
        <f t="shared" si="42"/>
        <v>0</v>
      </c>
      <c r="AD169" s="77">
        <f t="shared" si="42"/>
        <v>0</v>
      </c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34"/>
      <c r="AZ169" s="34"/>
      <c r="BA169" s="34"/>
      <c r="BB169" s="34"/>
      <c r="BC169" s="34"/>
      <c r="BD169" s="34"/>
      <c r="BE169" s="34"/>
      <c r="BF169" s="34"/>
      <c r="BG169" s="34"/>
      <c r="BH169" s="34"/>
      <c r="BI169" s="34"/>
      <c r="BJ169" s="34"/>
      <c r="BK169" s="34"/>
      <c r="BL169" s="34"/>
      <c r="BM169" s="34"/>
      <c r="BN169" s="34"/>
      <c r="BO169" s="34"/>
      <c r="BP169" s="34"/>
      <c r="BQ169" s="34"/>
      <c r="BR169" s="34"/>
      <c r="BS169" s="34"/>
      <c r="BT169" s="34"/>
      <c r="BU169" s="34"/>
    </row>
    <row r="170" spans="2:73" x14ac:dyDescent="0.25">
      <c r="B170" s="74" t="str">
        <f>'[1]RESUMO - ADM LOCAL- REST'!C12</f>
        <v>Equipe de produção de pavimentação</v>
      </c>
      <c r="C170" s="75"/>
      <c r="D170" s="75"/>
      <c r="E170" s="75"/>
      <c r="F170" s="75"/>
      <c r="G170" s="75"/>
      <c r="H170" s="76"/>
      <c r="I170" s="47" t="str">
        <f>'[1]RESUMO - ADM LOCAL- REST'!D12</f>
        <v>mês</v>
      </c>
      <c r="J170" s="48">
        <f>'[1]RESUMO - ADM LOCAL- REST'!E12</f>
        <v>16</v>
      </c>
      <c r="K170" s="48"/>
      <c r="L170" s="49"/>
      <c r="M170" s="50"/>
      <c r="N170" s="34"/>
      <c r="O170" s="77">
        <f>$M$171/$J$171</f>
        <v>0</v>
      </c>
      <c r="P170" s="77">
        <f t="shared" ref="P170:AD170" si="43">$M$171/$J$171</f>
        <v>0</v>
      </c>
      <c r="Q170" s="77">
        <f t="shared" si="43"/>
        <v>0</v>
      </c>
      <c r="R170" s="85"/>
      <c r="S170" s="77">
        <f t="shared" si="43"/>
        <v>0</v>
      </c>
      <c r="T170" s="77">
        <f t="shared" si="43"/>
        <v>0</v>
      </c>
      <c r="U170" s="77">
        <f t="shared" si="43"/>
        <v>0</v>
      </c>
      <c r="V170" s="77">
        <f t="shared" si="43"/>
        <v>0</v>
      </c>
      <c r="W170" s="77">
        <f t="shared" si="43"/>
        <v>0</v>
      </c>
      <c r="X170" s="77">
        <f t="shared" si="43"/>
        <v>0</v>
      </c>
      <c r="Y170" s="77">
        <f t="shared" si="43"/>
        <v>0</v>
      </c>
      <c r="Z170" s="77">
        <f t="shared" si="43"/>
        <v>0</v>
      </c>
      <c r="AA170" s="77">
        <f t="shared" si="43"/>
        <v>0</v>
      </c>
      <c r="AB170" s="77">
        <f t="shared" si="43"/>
        <v>0</v>
      </c>
      <c r="AC170" s="77">
        <f t="shared" si="43"/>
        <v>0</v>
      </c>
      <c r="AD170" s="77">
        <f t="shared" si="43"/>
        <v>0</v>
      </c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  <c r="AX170" s="34"/>
      <c r="AY170" s="34"/>
      <c r="AZ170" s="34"/>
      <c r="BA170" s="34"/>
      <c r="BB170" s="34"/>
      <c r="BC170" s="34"/>
      <c r="BD170" s="34"/>
      <c r="BE170" s="34"/>
      <c r="BF170" s="34"/>
      <c r="BG170" s="34"/>
      <c r="BH170" s="34"/>
      <c r="BI170" s="34"/>
      <c r="BJ170" s="34"/>
      <c r="BK170" s="34"/>
      <c r="BL170" s="34"/>
      <c r="BM170" s="34"/>
      <c r="BN170" s="34"/>
      <c r="BO170" s="34"/>
      <c r="BP170" s="34"/>
      <c r="BQ170" s="34"/>
      <c r="BR170" s="34"/>
      <c r="BS170" s="34"/>
      <c r="BT170" s="34"/>
      <c r="BU170" s="34"/>
    </row>
    <row r="171" spans="2:73" x14ac:dyDescent="0.25">
      <c r="B171" s="74" t="str">
        <f>'[1]RESUMO - ADM LOCAL- REST'!C13</f>
        <v>Equipe de topografia</v>
      </c>
      <c r="C171" s="75"/>
      <c r="D171" s="75"/>
      <c r="E171" s="75"/>
      <c r="F171" s="75"/>
      <c r="G171" s="75"/>
      <c r="H171" s="76"/>
      <c r="I171" s="47" t="str">
        <f>'[1]RESUMO - ADM LOCAL- REST'!D13</f>
        <v>mês</v>
      </c>
      <c r="J171" s="48">
        <f>'[1]RESUMO - ADM LOCAL- REST'!E13</f>
        <v>16</v>
      </c>
      <c r="K171" s="48"/>
      <c r="L171" s="49"/>
      <c r="M171" s="50"/>
      <c r="N171" s="84"/>
      <c r="O171" s="77" t="e">
        <f>$M$172/$J$172</f>
        <v>#DIV/0!</v>
      </c>
      <c r="P171" s="77" t="e">
        <f t="shared" ref="P171:AD171" si="44">$M$172/$J$172</f>
        <v>#DIV/0!</v>
      </c>
      <c r="Q171" s="77" t="e">
        <f t="shared" si="44"/>
        <v>#DIV/0!</v>
      </c>
      <c r="R171" s="77" t="e">
        <f t="shared" si="44"/>
        <v>#DIV/0!</v>
      </c>
      <c r="S171" s="77" t="e">
        <f t="shared" si="44"/>
        <v>#DIV/0!</v>
      </c>
      <c r="T171" s="77" t="e">
        <f t="shared" si="44"/>
        <v>#DIV/0!</v>
      </c>
      <c r="U171" s="77" t="e">
        <f t="shared" si="44"/>
        <v>#DIV/0!</v>
      </c>
      <c r="V171" s="77" t="e">
        <f t="shared" si="44"/>
        <v>#DIV/0!</v>
      </c>
      <c r="W171" s="77" t="e">
        <f t="shared" si="44"/>
        <v>#DIV/0!</v>
      </c>
      <c r="X171" s="77" t="e">
        <f t="shared" si="44"/>
        <v>#DIV/0!</v>
      </c>
      <c r="Y171" s="77" t="e">
        <f t="shared" si="44"/>
        <v>#DIV/0!</v>
      </c>
      <c r="Z171" s="77" t="e">
        <f t="shared" si="44"/>
        <v>#DIV/0!</v>
      </c>
      <c r="AA171" s="77" t="e">
        <f t="shared" si="44"/>
        <v>#DIV/0!</v>
      </c>
      <c r="AB171" s="77" t="e">
        <f t="shared" si="44"/>
        <v>#DIV/0!</v>
      </c>
      <c r="AC171" s="77" t="e">
        <f t="shared" si="44"/>
        <v>#DIV/0!</v>
      </c>
      <c r="AD171" s="77" t="e">
        <f t="shared" si="44"/>
        <v>#DIV/0!</v>
      </c>
      <c r="AE171" s="8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4"/>
      <c r="AW171" s="34"/>
      <c r="AX171" s="34"/>
      <c r="AY171" s="34"/>
      <c r="AZ171" s="34"/>
      <c r="BA171" s="34"/>
      <c r="BB171" s="34"/>
      <c r="BC171" s="34"/>
      <c r="BD171" s="34"/>
      <c r="BE171" s="34"/>
      <c r="BF171" s="34"/>
      <c r="BG171" s="34"/>
      <c r="BH171" s="34"/>
      <c r="BI171" s="34"/>
      <c r="BJ171" s="34"/>
      <c r="BK171" s="34"/>
      <c r="BL171" s="34"/>
      <c r="BM171" s="34"/>
      <c r="BN171" s="34"/>
      <c r="BO171" s="34"/>
      <c r="BP171" s="34"/>
      <c r="BQ171" s="34"/>
      <c r="BR171" s="34"/>
      <c r="BS171" s="34"/>
      <c r="BT171" s="34"/>
      <c r="BU171" s="34"/>
    </row>
    <row r="172" spans="2:73" x14ac:dyDescent="0.25">
      <c r="B172" s="74" t="str">
        <f>'[1]RESUMO - ADM LOCAL- MANUT'!C10</f>
        <v>Parcela Vinculada</v>
      </c>
      <c r="C172" s="75"/>
      <c r="D172" s="75"/>
      <c r="E172" s="75"/>
      <c r="F172" s="75"/>
      <c r="G172" s="75"/>
      <c r="H172" s="76"/>
      <c r="I172" s="47">
        <f>'[1]RESUMO - ADM LOCAL- MANUT'!D10</f>
        <v>0</v>
      </c>
      <c r="J172" s="48">
        <f>'[1]RESUMO - ADM LOCAL- MANUT'!E10</f>
        <v>0</v>
      </c>
      <c r="K172" s="48"/>
      <c r="L172" s="49"/>
      <c r="M172" s="50"/>
      <c r="N172" s="77" t="e">
        <f>$M$173/$J$173</f>
        <v>#DIV/0!</v>
      </c>
      <c r="O172" s="77" t="e">
        <f>$M$173/$J$173</f>
        <v>#DIV/0!</v>
      </c>
      <c r="P172" s="77" t="e">
        <f t="shared" ref="P172:BU172" si="45">$M$173/$J$173</f>
        <v>#DIV/0!</v>
      </c>
      <c r="Q172" s="77" t="e">
        <f t="shared" si="45"/>
        <v>#DIV/0!</v>
      </c>
      <c r="R172" s="77" t="e">
        <f t="shared" si="45"/>
        <v>#DIV/0!</v>
      </c>
      <c r="S172" s="77" t="e">
        <f t="shared" si="45"/>
        <v>#DIV/0!</v>
      </c>
      <c r="T172" s="77" t="e">
        <f t="shared" si="45"/>
        <v>#DIV/0!</v>
      </c>
      <c r="U172" s="77" t="e">
        <f t="shared" si="45"/>
        <v>#DIV/0!</v>
      </c>
      <c r="V172" s="77" t="e">
        <f t="shared" si="45"/>
        <v>#DIV/0!</v>
      </c>
      <c r="W172" s="77" t="e">
        <f t="shared" si="45"/>
        <v>#DIV/0!</v>
      </c>
      <c r="X172" s="77" t="e">
        <f t="shared" si="45"/>
        <v>#DIV/0!</v>
      </c>
      <c r="Y172" s="77" t="e">
        <f t="shared" si="45"/>
        <v>#DIV/0!</v>
      </c>
      <c r="Z172" s="77" t="e">
        <f t="shared" si="45"/>
        <v>#DIV/0!</v>
      </c>
      <c r="AA172" s="77" t="e">
        <f t="shared" si="45"/>
        <v>#DIV/0!</v>
      </c>
      <c r="AB172" s="77" t="e">
        <f t="shared" si="45"/>
        <v>#DIV/0!</v>
      </c>
      <c r="AC172" s="77" t="e">
        <f t="shared" si="45"/>
        <v>#DIV/0!</v>
      </c>
      <c r="AD172" s="77" t="e">
        <f t="shared" si="45"/>
        <v>#DIV/0!</v>
      </c>
      <c r="AE172" s="77" t="e">
        <f t="shared" si="45"/>
        <v>#DIV/0!</v>
      </c>
      <c r="AF172" s="77" t="e">
        <f t="shared" si="45"/>
        <v>#DIV/0!</v>
      </c>
      <c r="AG172" s="77" t="e">
        <f t="shared" si="45"/>
        <v>#DIV/0!</v>
      </c>
      <c r="AH172" s="77" t="e">
        <f t="shared" si="45"/>
        <v>#DIV/0!</v>
      </c>
      <c r="AI172" s="77" t="e">
        <f t="shared" si="45"/>
        <v>#DIV/0!</v>
      </c>
      <c r="AJ172" s="77" t="e">
        <f t="shared" si="45"/>
        <v>#DIV/0!</v>
      </c>
      <c r="AK172" s="77" t="e">
        <f t="shared" si="45"/>
        <v>#DIV/0!</v>
      </c>
      <c r="AL172" s="77" t="e">
        <f t="shared" si="45"/>
        <v>#DIV/0!</v>
      </c>
      <c r="AM172" s="77" t="e">
        <f t="shared" si="45"/>
        <v>#DIV/0!</v>
      </c>
      <c r="AN172" s="77" t="e">
        <f t="shared" si="45"/>
        <v>#DIV/0!</v>
      </c>
      <c r="AO172" s="77" t="e">
        <f t="shared" si="45"/>
        <v>#DIV/0!</v>
      </c>
      <c r="AP172" s="77" t="e">
        <f t="shared" si="45"/>
        <v>#DIV/0!</v>
      </c>
      <c r="AQ172" s="77" t="e">
        <f t="shared" si="45"/>
        <v>#DIV/0!</v>
      </c>
      <c r="AR172" s="77" t="e">
        <f t="shared" si="45"/>
        <v>#DIV/0!</v>
      </c>
      <c r="AS172" s="77" t="e">
        <f t="shared" si="45"/>
        <v>#DIV/0!</v>
      </c>
      <c r="AT172" s="77" t="e">
        <f t="shared" si="45"/>
        <v>#DIV/0!</v>
      </c>
      <c r="AU172" s="77" t="e">
        <f t="shared" si="45"/>
        <v>#DIV/0!</v>
      </c>
      <c r="AV172" s="77" t="e">
        <f t="shared" si="45"/>
        <v>#DIV/0!</v>
      </c>
      <c r="AW172" s="77" t="e">
        <f t="shared" si="45"/>
        <v>#DIV/0!</v>
      </c>
      <c r="AX172" s="77" t="e">
        <f t="shared" si="45"/>
        <v>#DIV/0!</v>
      </c>
      <c r="AY172" s="77" t="e">
        <f t="shared" si="45"/>
        <v>#DIV/0!</v>
      </c>
      <c r="AZ172" s="77" t="e">
        <f t="shared" si="45"/>
        <v>#DIV/0!</v>
      </c>
      <c r="BA172" s="77" t="e">
        <f t="shared" si="45"/>
        <v>#DIV/0!</v>
      </c>
      <c r="BB172" s="77" t="e">
        <f t="shared" si="45"/>
        <v>#DIV/0!</v>
      </c>
      <c r="BC172" s="77" t="e">
        <f t="shared" si="45"/>
        <v>#DIV/0!</v>
      </c>
      <c r="BD172" s="77" t="e">
        <f t="shared" si="45"/>
        <v>#DIV/0!</v>
      </c>
      <c r="BE172" s="77" t="e">
        <f t="shared" si="45"/>
        <v>#DIV/0!</v>
      </c>
      <c r="BF172" s="77" t="e">
        <f t="shared" si="45"/>
        <v>#DIV/0!</v>
      </c>
      <c r="BG172" s="77" t="e">
        <f t="shared" si="45"/>
        <v>#DIV/0!</v>
      </c>
      <c r="BH172" s="77" t="e">
        <f t="shared" si="45"/>
        <v>#DIV/0!</v>
      </c>
      <c r="BI172" s="77" t="e">
        <f t="shared" si="45"/>
        <v>#DIV/0!</v>
      </c>
      <c r="BJ172" s="77" t="e">
        <f t="shared" si="45"/>
        <v>#DIV/0!</v>
      </c>
      <c r="BK172" s="77" t="e">
        <f t="shared" si="45"/>
        <v>#DIV/0!</v>
      </c>
      <c r="BL172" s="77" t="e">
        <f t="shared" si="45"/>
        <v>#DIV/0!</v>
      </c>
      <c r="BM172" s="77" t="e">
        <f t="shared" si="45"/>
        <v>#DIV/0!</v>
      </c>
      <c r="BN172" s="77" t="e">
        <f t="shared" si="45"/>
        <v>#DIV/0!</v>
      </c>
      <c r="BO172" s="77" t="e">
        <f t="shared" si="45"/>
        <v>#DIV/0!</v>
      </c>
      <c r="BP172" s="77" t="e">
        <f t="shared" si="45"/>
        <v>#DIV/0!</v>
      </c>
      <c r="BQ172" s="77" t="e">
        <f t="shared" si="45"/>
        <v>#DIV/0!</v>
      </c>
      <c r="BR172" s="77" t="e">
        <f t="shared" si="45"/>
        <v>#DIV/0!</v>
      </c>
      <c r="BS172" s="77" t="e">
        <f t="shared" si="45"/>
        <v>#DIV/0!</v>
      </c>
      <c r="BT172" s="77" t="e">
        <f t="shared" si="45"/>
        <v>#DIV/0!</v>
      </c>
      <c r="BU172" s="77" t="e">
        <f t="shared" si="45"/>
        <v>#DIV/0!</v>
      </c>
    </row>
    <row r="173" spans="2:73" x14ac:dyDescent="0.25">
      <c r="B173" s="81" t="s">
        <v>51</v>
      </c>
      <c r="C173" s="82"/>
      <c r="D173" s="82"/>
      <c r="E173" s="82"/>
      <c r="F173" s="82"/>
      <c r="G173" s="82"/>
      <c r="H173" s="82"/>
      <c r="I173" s="82"/>
      <c r="J173" s="82"/>
      <c r="K173" s="82"/>
      <c r="L173" s="82"/>
      <c r="M173" s="83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4"/>
      <c r="AO173" s="34"/>
      <c r="AP173" s="34"/>
      <c r="AQ173" s="34"/>
      <c r="AR173" s="34"/>
      <c r="AS173" s="34"/>
      <c r="AT173" s="34"/>
      <c r="AU173" s="34"/>
      <c r="AV173" s="34"/>
      <c r="AW173" s="34"/>
      <c r="AX173" s="34"/>
      <c r="AY173" s="34"/>
      <c r="AZ173" s="34"/>
      <c r="BA173" s="34"/>
      <c r="BB173" s="34"/>
      <c r="BC173" s="34"/>
      <c r="BD173" s="34"/>
      <c r="BE173" s="34"/>
      <c r="BF173" s="34"/>
      <c r="BG173" s="34"/>
      <c r="BH173" s="34"/>
      <c r="BI173" s="34"/>
      <c r="BJ173" s="34"/>
      <c r="BK173" s="34"/>
      <c r="BL173" s="34"/>
      <c r="BM173" s="34"/>
      <c r="BN173" s="34"/>
      <c r="BO173" s="34"/>
      <c r="BP173" s="34"/>
      <c r="BQ173" s="34"/>
      <c r="BR173" s="34"/>
      <c r="BS173" s="34"/>
      <c r="BT173" s="34"/>
      <c r="BU173" s="34"/>
    </row>
    <row r="174" spans="2:73" x14ac:dyDescent="0.25">
      <c r="B174" s="74" t="str">
        <f>'[1]RESUMO - ADM LOCAL- REST'!C16</f>
        <v>Parcela Variável</v>
      </c>
      <c r="C174" s="75"/>
      <c r="D174" s="75"/>
      <c r="E174" s="75"/>
      <c r="F174" s="75"/>
      <c r="G174" s="75"/>
      <c r="H174" s="76"/>
      <c r="I174" s="47">
        <f>'[1]RESUMO - ADM LOCAL- REST'!D16</f>
        <v>0</v>
      </c>
      <c r="J174" s="48">
        <f>'[1]RESUMO - ADM LOCAL- REST'!E16</f>
        <v>0</v>
      </c>
      <c r="K174" s="48"/>
      <c r="L174" s="49"/>
      <c r="M174" s="50"/>
      <c r="N174" s="34"/>
      <c r="O174" s="77">
        <f>$M$175/16</f>
        <v>0</v>
      </c>
      <c r="P174" s="77">
        <f t="shared" ref="P174:AD174" si="46">$M$175/16</f>
        <v>0</v>
      </c>
      <c r="Q174" s="77">
        <f t="shared" si="46"/>
        <v>0</v>
      </c>
      <c r="R174" s="77">
        <f t="shared" si="46"/>
        <v>0</v>
      </c>
      <c r="S174" s="77">
        <f t="shared" si="46"/>
        <v>0</v>
      </c>
      <c r="T174" s="77">
        <f t="shared" si="46"/>
        <v>0</v>
      </c>
      <c r="U174" s="77">
        <f t="shared" si="46"/>
        <v>0</v>
      </c>
      <c r="V174" s="77">
        <f t="shared" si="46"/>
        <v>0</v>
      </c>
      <c r="W174" s="77">
        <f t="shared" si="46"/>
        <v>0</v>
      </c>
      <c r="X174" s="77">
        <f t="shared" si="46"/>
        <v>0</v>
      </c>
      <c r="Y174" s="77">
        <f t="shared" si="46"/>
        <v>0</v>
      </c>
      <c r="Z174" s="77">
        <f t="shared" si="46"/>
        <v>0</v>
      </c>
      <c r="AA174" s="77">
        <f t="shared" si="46"/>
        <v>0</v>
      </c>
      <c r="AB174" s="77">
        <f t="shared" si="46"/>
        <v>0</v>
      </c>
      <c r="AC174" s="77">
        <f t="shared" si="46"/>
        <v>0</v>
      </c>
      <c r="AD174" s="77">
        <f t="shared" si="46"/>
        <v>0</v>
      </c>
      <c r="AE174" s="34"/>
      <c r="AF174" s="34"/>
      <c r="AG174" s="34"/>
      <c r="AH174" s="34"/>
      <c r="AI174" s="34"/>
      <c r="AJ174" s="34"/>
      <c r="AK174" s="34"/>
      <c r="AL174" s="34"/>
      <c r="AM174" s="34"/>
      <c r="AN174" s="34"/>
      <c r="AO174" s="34"/>
      <c r="AP174" s="34"/>
      <c r="AQ174" s="34"/>
      <c r="AR174" s="34"/>
      <c r="AS174" s="34"/>
      <c r="AT174" s="34"/>
      <c r="AU174" s="34"/>
      <c r="AV174" s="34"/>
      <c r="AW174" s="34"/>
      <c r="AX174" s="34"/>
      <c r="AY174" s="34"/>
      <c r="AZ174" s="34"/>
      <c r="BA174" s="34"/>
      <c r="BB174" s="34"/>
      <c r="BC174" s="34"/>
      <c r="BD174" s="34"/>
      <c r="BE174" s="34"/>
      <c r="BF174" s="34"/>
      <c r="BG174" s="34"/>
      <c r="BH174" s="34"/>
      <c r="BI174" s="34"/>
      <c r="BJ174" s="34"/>
      <c r="BK174" s="34"/>
      <c r="BL174" s="34"/>
      <c r="BM174" s="34"/>
      <c r="BN174" s="34"/>
      <c r="BO174" s="34"/>
      <c r="BP174" s="34"/>
      <c r="BQ174" s="34"/>
      <c r="BR174" s="34"/>
      <c r="BS174" s="34"/>
      <c r="BT174" s="34"/>
      <c r="BU174" s="34"/>
    </row>
    <row r="175" spans="2:73" x14ac:dyDescent="0.25">
      <c r="B175" s="74" t="str">
        <f>'[1]RESUMO - ADM LOCAL- REST'!C18</f>
        <v>Laboratório de solos</v>
      </c>
      <c r="C175" s="75"/>
      <c r="D175" s="75"/>
      <c r="E175" s="75"/>
      <c r="F175" s="75"/>
      <c r="G175" s="75"/>
      <c r="H175" s="76"/>
      <c r="I175" s="47" t="str">
        <f>'[1]RESUMO - ADM LOCAL- REST'!D18</f>
        <v>equipe x mês</v>
      </c>
      <c r="J175" s="48">
        <f>'[1]RESUMO - ADM LOCAL- REST'!E18</f>
        <v>0</v>
      </c>
      <c r="K175" s="48"/>
      <c r="L175" s="49"/>
      <c r="M175" s="50"/>
      <c r="N175" s="34"/>
      <c r="O175" s="77">
        <f>$M$176/16</f>
        <v>0</v>
      </c>
      <c r="P175" s="77">
        <f t="shared" ref="P175:AD175" si="47">$M$176/16</f>
        <v>0</v>
      </c>
      <c r="Q175" s="77">
        <f t="shared" si="47"/>
        <v>0</v>
      </c>
      <c r="R175" s="77">
        <f t="shared" si="47"/>
        <v>0</v>
      </c>
      <c r="S175" s="77">
        <f t="shared" si="47"/>
        <v>0</v>
      </c>
      <c r="T175" s="77">
        <f t="shared" si="47"/>
        <v>0</v>
      </c>
      <c r="U175" s="77">
        <f t="shared" si="47"/>
        <v>0</v>
      </c>
      <c r="V175" s="77">
        <f t="shared" si="47"/>
        <v>0</v>
      </c>
      <c r="W175" s="77">
        <f t="shared" si="47"/>
        <v>0</v>
      </c>
      <c r="X175" s="77">
        <f t="shared" si="47"/>
        <v>0</v>
      </c>
      <c r="Y175" s="77">
        <f t="shared" si="47"/>
        <v>0</v>
      </c>
      <c r="Z175" s="77">
        <f t="shared" si="47"/>
        <v>0</v>
      </c>
      <c r="AA175" s="77">
        <f t="shared" si="47"/>
        <v>0</v>
      </c>
      <c r="AB175" s="77">
        <f t="shared" si="47"/>
        <v>0</v>
      </c>
      <c r="AC175" s="77">
        <f t="shared" si="47"/>
        <v>0</v>
      </c>
      <c r="AD175" s="77">
        <f t="shared" si="47"/>
        <v>0</v>
      </c>
      <c r="AE175" s="34"/>
      <c r="AF175" s="34"/>
      <c r="AG175" s="34"/>
      <c r="AH175" s="34"/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  <c r="AV175" s="34"/>
      <c r="AW175" s="34"/>
      <c r="AX175" s="34"/>
      <c r="AY175" s="34"/>
      <c r="AZ175" s="34"/>
      <c r="BA175" s="34"/>
      <c r="BB175" s="34"/>
      <c r="BC175" s="34"/>
      <c r="BD175" s="34"/>
      <c r="BE175" s="34"/>
      <c r="BF175" s="34"/>
      <c r="BG175" s="34"/>
      <c r="BH175" s="34"/>
      <c r="BI175" s="34"/>
      <c r="BJ175" s="34"/>
      <c r="BK175" s="34"/>
      <c r="BL175" s="34"/>
      <c r="BM175" s="34"/>
      <c r="BN175" s="34"/>
      <c r="BO175" s="34"/>
      <c r="BP175" s="34"/>
      <c r="BQ175" s="34"/>
      <c r="BR175" s="34"/>
      <c r="BS175" s="34"/>
      <c r="BT175" s="34"/>
      <c r="BU175" s="34"/>
    </row>
    <row r="176" spans="2:73" x14ac:dyDescent="0.25">
      <c r="B176" s="74" t="str">
        <f>'[1]RESUMO - ADM LOCAL- REST'!C19</f>
        <v>Laboratório de asfaltos</v>
      </c>
      <c r="C176" s="75"/>
      <c r="D176" s="75"/>
      <c r="E176" s="75"/>
      <c r="F176" s="75"/>
      <c r="G176" s="75"/>
      <c r="H176" s="76"/>
      <c r="I176" s="47" t="str">
        <f>'[1]RESUMO - ADM LOCAL- REST'!D19</f>
        <v>equipe x mês</v>
      </c>
      <c r="J176" s="48">
        <f>'[1]RESUMO - ADM LOCAL- REST'!E19</f>
        <v>8.6493000000000002</v>
      </c>
      <c r="K176" s="48"/>
      <c r="L176" s="49"/>
      <c r="M176" s="50"/>
      <c r="N176" s="34"/>
      <c r="O176" s="77">
        <f>M176</f>
        <v>0</v>
      </c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34"/>
      <c r="AO176" s="34"/>
      <c r="AP176" s="34"/>
      <c r="AQ176" s="34"/>
      <c r="AR176" s="34"/>
      <c r="AS176" s="34"/>
      <c r="AT176" s="34"/>
      <c r="AU176" s="34"/>
      <c r="AV176" s="34"/>
      <c r="AW176" s="34"/>
      <c r="AX176" s="34"/>
      <c r="AY176" s="34"/>
      <c r="AZ176" s="34"/>
      <c r="BA176" s="34"/>
      <c r="BB176" s="34"/>
      <c r="BC176" s="34"/>
      <c r="BD176" s="34"/>
      <c r="BE176" s="34"/>
      <c r="BF176" s="34"/>
      <c r="BG176" s="34"/>
      <c r="BH176" s="34"/>
      <c r="BI176" s="34"/>
      <c r="BJ176" s="34"/>
      <c r="BK176" s="34"/>
      <c r="BL176" s="34"/>
      <c r="BM176" s="34"/>
      <c r="BN176" s="34"/>
      <c r="BO176" s="34"/>
      <c r="BP176" s="34"/>
      <c r="BQ176" s="34"/>
      <c r="BR176" s="34"/>
      <c r="BS176" s="34"/>
      <c r="BT176" s="34"/>
      <c r="BU176" s="34"/>
    </row>
    <row r="177" spans="2:73" x14ac:dyDescent="0.25">
      <c r="B177" s="81">
        <f>'[1]RESUMO - ADM LOCAL- REST'!C22</f>
        <v>0</v>
      </c>
      <c r="C177" s="82"/>
      <c r="D177" s="82"/>
      <c r="E177" s="82"/>
      <c r="F177" s="82"/>
      <c r="G177" s="82"/>
      <c r="H177" s="82"/>
      <c r="I177" s="82"/>
      <c r="J177" s="82"/>
      <c r="K177" s="82"/>
      <c r="L177" s="82"/>
      <c r="M177" s="83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34"/>
      <c r="AO177" s="34"/>
      <c r="AP177" s="34"/>
      <c r="AQ177" s="34"/>
      <c r="AR177" s="34"/>
      <c r="AS177" s="34"/>
      <c r="AT177" s="34"/>
      <c r="AU177" s="34"/>
      <c r="AV177" s="34"/>
      <c r="AW177" s="34"/>
      <c r="AX177" s="34"/>
      <c r="AY177" s="34"/>
      <c r="AZ177" s="34"/>
      <c r="BA177" s="34"/>
      <c r="BB177" s="34"/>
      <c r="BC177" s="34"/>
      <c r="BD177" s="34"/>
      <c r="BE177" s="34"/>
      <c r="BF177" s="34"/>
      <c r="BG177" s="34"/>
      <c r="BH177" s="34"/>
      <c r="BI177" s="34"/>
      <c r="BJ177" s="34"/>
      <c r="BK177" s="34"/>
      <c r="BL177" s="34"/>
      <c r="BM177" s="34"/>
      <c r="BN177" s="34"/>
      <c r="BO177" s="34"/>
      <c r="BP177" s="34"/>
      <c r="BQ177" s="34"/>
      <c r="BR177" s="34"/>
      <c r="BS177" s="34"/>
      <c r="BT177" s="34"/>
      <c r="BU177" s="34"/>
    </row>
    <row r="178" spans="2:73" x14ac:dyDescent="0.25">
      <c r="B178" s="74" t="str">
        <f>'[1]RESUMO - ADM LOCAL- REST'!C23</f>
        <v>Manutenção dos Canteiros de Obras e Acampamentos</v>
      </c>
      <c r="C178" s="75"/>
      <c r="D178" s="75"/>
      <c r="E178" s="75"/>
      <c r="F178" s="75"/>
      <c r="G178" s="75"/>
      <c r="H178" s="76"/>
      <c r="I178" s="47">
        <f>'[1]RESUMO - ADM LOCAL- REST'!D23</f>
        <v>0</v>
      </c>
      <c r="J178" s="48">
        <f>'[1]RESUMO - ADM LOCAL- REST'!E23+'[1]RESUMO - ADM LOCAL- MANUT'!E23</f>
        <v>0</v>
      </c>
      <c r="K178" s="48"/>
      <c r="L178" s="49"/>
      <c r="M178" s="50"/>
      <c r="N178" s="34"/>
      <c r="O178" s="77">
        <f>$M$179/$J$179</f>
        <v>0</v>
      </c>
      <c r="P178" s="77">
        <f t="shared" ref="P178:BT178" si="48">$M$179/$J$179</f>
        <v>0</v>
      </c>
      <c r="Q178" s="77">
        <f t="shared" si="48"/>
        <v>0</v>
      </c>
      <c r="R178" s="77">
        <f t="shared" si="48"/>
        <v>0</v>
      </c>
      <c r="S178" s="77">
        <f t="shared" si="48"/>
        <v>0</v>
      </c>
      <c r="T178" s="77">
        <f t="shared" si="48"/>
        <v>0</v>
      </c>
      <c r="U178" s="77">
        <f t="shared" si="48"/>
        <v>0</v>
      </c>
      <c r="V178" s="77">
        <f t="shared" si="48"/>
        <v>0</v>
      </c>
      <c r="W178" s="77">
        <f t="shared" si="48"/>
        <v>0</v>
      </c>
      <c r="X178" s="77">
        <f t="shared" si="48"/>
        <v>0</v>
      </c>
      <c r="Y178" s="77">
        <f t="shared" si="48"/>
        <v>0</v>
      </c>
      <c r="Z178" s="77">
        <f t="shared" si="48"/>
        <v>0</v>
      </c>
      <c r="AA178" s="77">
        <f t="shared" si="48"/>
        <v>0</v>
      </c>
      <c r="AB178" s="77">
        <f t="shared" si="48"/>
        <v>0</v>
      </c>
      <c r="AC178" s="77">
        <f t="shared" si="48"/>
        <v>0</v>
      </c>
      <c r="AD178" s="77">
        <f t="shared" si="48"/>
        <v>0</v>
      </c>
      <c r="AE178" s="77">
        <f t="shared" si="48"/>
        <v>0</v>
      </c>
      <c r="AF178" s="77">
        <f t="shared" si="48"/>
        <v>0</v>
      </c>
      <c r="AG178" s="77">
        <f t="shared" si="48"/>
        <v>0</v>
      </c>
      <c r="AH178" s="77">
        <f t="shared" si="48"/>
        <v>0</v>
      </c>
      <c r="AI178" s="77">
        <f t="shared" si="48"/>
        <v>0</v>
      </c>
      <c r="AJ178" s="77">
        <f t="shared" si="48"/>
        <v>0</v>
      </c>
      <c r="AK178" s="77">
        <f t="shared" si="48"/>
        <v>0</v>
      </c>
      <c r="AL178" s="77">
        <f t="shared" si="48"/>
        <v>0</v>
      </c>
      <c r="AM178" s="77">
        <f t="shared" si="48"/>
        <v>0</v>
      </c>
      <c r="AN178" s="77">
        <f t="shared" si="48"/>
        <v>0</v>
      </c>
      <c r="AO178" s="77">
        <f t="shared" si="48"/>
        <v>0</v>
      </c>
      <c r="AP178" s="77">
        <f t="shared" si="48"/>
        <v>0</v>
      </c>
      <c r="AQ178" s="77">
        <f t="shared" si="48"/>
        <v>0</v>
      </c>
      <c r="AR178" s="77">
        <f t="shared" si="48"/>
        <v>0</v>
      </c>
      <c r="AS178" s="77">
        <f t="shared" si="48"/>
        <v>0</v>
      </c>
      <c r="AT178" s="77">
        <f t="shared" si="48"/>
        <v>0</v>
      </c>
      <c r="AU178" s="77">
        <f t="shared" si="48"/>
        <v>0</v>
      </c>
      <c r="AV178" s="77">
        <f t="shared" si="48"/>
        <v>0</v>
      </c>
      <c r="AW178" s="77">
        <f t="shared" si="48"/>
        <v>0</v>
      </c>
      <c r="AX178" s="77">
        <f t="shared" si="48"/>
        <v>0</v>
      </c>
      <c r="AY178" s="77">
        <f t="shared" si="48"/>
        <v>0</v>
      </c>
      <c r="AZ178" s="77">
        <f t="shared" si="48"/>
        <v>0</v>
      </c>
      <c r="BA178" s="77">
        <f t="shared" si="48"/>
        <v>0</v>
      </c>
      <c r="BB178" s="77">
        <f t="shared" si="48"/>
        <v>0</v>
      </c>
      <c r="BC178" s="77">
        <f t="shared" si="48"/>
        <v>0</v>
      </c>
      <c r="BD178" s="77">
        <f t="shared" si="48"/>
        <v>0</v>
      </c>
      <c r="BE178" s="77">
        <f t="shared" si="48"/>
        <v>0</v>
      </c>
      <c r="BF178" s="77">
        <f t="shared" si="48"/>
        <v>0</v>
      </c>
      <c r="BG178" s="77">
        <f t="shared" si="48"/>
        <v>0</v>
      </c>
      <c r="BH178" s="77">
        <f t="shared" si="48"/>
        <v>0</v>
      </c>
      <c r="BI178" s="77">
        <f t="shared" si="48"/>
        <v>0</v>
      </c>
      <c r="BJ178" s="77">
        <f t="shared" si="48"/>
        <v>0</v>
      </c>
      <c r="BK178" s="77">
        <f t="shared" si="48"/>
        <v>0</v>
      </c>
      <c r="BL178" s="77">
        <f t="shared" si="48"/>
        <v>0</v>
      </c>
      <c r="BM178" s="77">
        <f t="shared" si="48"/>
        <v>0</v>
      </c>
      <c r="BN178" s="77">
        <f t="shared" si="48"/>
        <v>0</v>
      </c>
      <c r="BO178" s="77">
        <f t="shared" si="48"/>
        <v>0</v>
      </c>
      <c r="BP178" s="77">
        <f t="shared" si="48"/>
        <v>0</v>
      </c>
      <c r="BQ178" s="77">
        <f t="shared" si="48"/>
        <v>0</v>
      </c>
      <c r="BR178" s="77">
        <f t="shared" si="48"/>
        <v>0</v>
      </c>
      <c r="BS178" s="77">
        <f t="shared" si="48"/>
        <v>0</v>
      </c>
      <c r="BT178" s="77">
        <f t="shared" si="48"/>
        <v>0</v>
      </c>
      <c r="BU178" s="34"/>
    </row>
    <row r="179" spans="2:73" x14ac:dyDescent="0.25">
      <c r="B179" s="81" t="s">
        <v>52</v>
      </c>
      <c r="C179" s="82"/>
      <c r="D179" s="82"/>
      <c r="E179" s="82"/>
      <c r="F179" s="82"/>
      <c r="G179" s="82"/>
      <c r="H179" s="83"/>
      <c r="I179" s="47">
        <f>'[1]RESUMO - ADM LOCAL- REST'!D35</f>
        <v>0</v>
      </c>
      <c r="J179" s="48">
        <v>5</v>
      </c>
      <c r="K179" s="48"/>
      <c r="L179" s="49"/>
      <c r="M179" s="50"/>
      <c r="N179" s="77">
        <f>$M$180/60</f>
        <v>0</v>
      </c>
      <c r="O179" s="77">
        <f t="shared" ref="O179:BU179" si="49">$M$180/60</f>
        <v>0</v>
      </c>
      <c r="P179" s="77">
        <f t="shared" si="49"/>
        <v>0</v>
      </c>
      <c r="Q179" s="77">
        <f t="shared" si="49"/>
        <v>0</v>
      </c>
      <c r="R179" s="77">
        <f t="shared" si="49"/>
        <v>0</v>
      </c>
      <c r="S179" s="77">
        <f t="shared" si="49"/>
        <v>0</v>
      </c>
      <c r="T179" s="77">
        <f t="shared" si="49"/>
        <v>0</v>
      </c>
      <c r="U179" s="77">
        <f t="shared" si="49"/>
        <v>0</v>
      </c>
      <c r="V179" s="77">
        <f t="shared" si="49"/>
        <v>0</v>
      </c>
      <c r="W179" s="77">
        <f t="shared" si="49"/>
        <v>0</v>
      </c>
      <c r="X179" s="77">
        <f t="shared" si="49"/>
        <v>0</v>
      </c>
      <c r="Y179" s="77">
        <f t="shared" si="49"/>
        <v>0</v>
      </c>
      <c r="Z179" s="77">
        <f t="shared" si="49"/>
        <v>0</v>
      </c>
      <c r="AA179" s="77">
        <f t="shared" si="49"/>
        <v>0</v>
      </c>
      <c r="AB179" s="77">
        <f t="shared" si="49"/>
        <v>0</v>
      </c>
      <c r="AC179" s="77">
        <f t="shared" si="49"/>
        <v>0</v>
      </c>
      <c r="AD179" s="77">
        <f t="shared" si="49"/>
        <v>0</v>
      </c>
      <c r="AE179" s="77">
        <f t="shared" si="49"/>
        <v>0</v>
      </c>
      <c r="AF179" s="77">
        <f t="shared" si="49"/>
        <v>0</v>
      </c>
      <c r="AG179" s="77">
        <f t="shared" si="49"/>
        <v>0</v>
      </c>
      <c r="AH179" s="77">
        <f t="shared" si="49"/>
        <v>0</v>
      </c>
      <c r="AI179" s="77">
        <f t="shared" si="49"/>
        <v>0</v>
      </c>
      <c r="AJ179" s="77">
        <f t="shared" si="49"/>
        <v>0</v>
      </c>
      <c r="AK179" s="77">
        <f t="shared" si="49"/>
        <v>0</v>
      </c>
      <c r="AL179" s="77">
        <f t="shared" si="49"/>
        <v>0</v>
      </c>
      <c r="AM179" s="77">
        <f t="shared" si="49"/>
        <v>0</v>
      </c>
      <c r="AN179" s="77">
        <f t="shared" si="49"/>
        <v>0</v>
      </c>
      <c r="AO179" s="77">
        <f t="shared" si="49"/>
        <v>0</v>
      </c>
      <c r="AP179" s="77">
        <f t="shared" si="49"/>
        <v>0</v>
      </c>
      <c r="AQ179" s="77">
        <f t="shared" si="49"/>
        <v>0</v>
      </c>
      <c r="AR179" s="77">
        <f t="shared" si="49"/>
        <v>0</v>
      </c>
      <c r="AS179" s="77">
        <f t="shared" si="49"/>
        <v>0</v>
      </c>
      <c r="AT179" s="77">
        <f t="shared" si="49"/>
        <v>0</v>
      </c>
      <c r="AU179" s="77">
        <f t="shared" si="49"/>
        <v>0</v>
      </c>
      <c r="AV179" s="77">
        <f t="shared" si="49"/>
        <v>0</v>
      </c>
      <c r="AW179" s="77">
        <f t="shared" si="49"/>
        <v>0</v>
      </c>
      <c r="AX179" s="77">
        <f t="shared" si="49"/>
        <v>0</v>
      </c>
      <c r="AY179" s="77">
        <f t="shared" si="49"/>
        <v>0</v>
      </c>
      <c r="AZ179" s="77">
        <f t="shared" si="49"/>
        <v>0</v>
      </c>
      <c r="BA179" s="77">
        <f t="shared" si="49"/>
        <v>0</v>
      </c>
      <c r="BB179" s="77">
        <f t="shared" si="49"/>
        <v>0</v>
      </c>
      <c r="BC179" s="77">
        <f t="shared" si="49"/>
        <v>0</v>
      </c>
      <c r="BD179" s="77">
        <f t="shared" si="49"/>
        <v>0</v>
      </c>
      <c r="BE179" s="77">
        <f t="shared" si="49"/>
        <v>0</v>
      </c>
      <c r="BF179" s="77">
        <f t="shared" si="49"/>
        <v>0</v>
      </c>
      <c r="BG179" s="77">
        <f t="shared" si="49"/>
        <v>0</v>
      </c>
      <c r="BH179" s="77">
        <f t="shared" si="49"/>
        <v>0</v>
      </c>
      <c r="BI179" s="77">
        <f t="shared" si="49"/>
        <v>0</v>
      </c>
      <c r="BJ179" s="77">
        <f t="shared" si="49"/>
        <v>0</v>
      </c>
      <c r="BK179" s="77">
        <f t="shared" si="49"/>
        <v>0</v>
      </c>
      <c r="BL179" s="77">
        <f t="shared" si="49"/>
        <v>0</v>
      </c>
      <c r="BM179" s="77">
        <f t="shared" si="49"/>
        <v>0</v>
      </c>
      <c r="BN179" s="77">
        <f t="shared" si="49"/>
        <v>0</v>
      </c>
      <c r="BO179" s="77">
        <f t="shared" si="49"/>
        <v>0</v>
      </c>
      <c r="BP179" s="77">
        <f t="shared" si="49"/>
        <v>0</v>
      </c>
      <c r="BQ179" s="77">
        <f t="shared" si="49"/>
        <v>0</v>
      </c>
      <c r="BR179" s="77">
        <f t="shared" si="49"/>
        <v>0</v>
      </c>
      <c r="BS179" s="77">
        <f t="shared" si="49"/>
        <v>0</v>
      </c>
      <c r="BT179" s="77">
        <f t="shared" si="49"/>
        <v>0</v>
      </c>
      <c r="BU179" s="77">
        <f t="shared" si="49"/>
        <v>0</v>
      </c>
    </row>
    <row r="180" spans="2:73" x14ac:dyDescent="0.25">
      <c r="B180" s="86"/>
      <c r="C180" s="87"/>
      <c r="D180" s="87"/>
      <c r="E180" s="87"/>
      <c r="F180" s="87"/>
      <c r="G180" s="87"/>
      <c r="H180" s="87"/>
      <c r="I180" s="88"/>
      <c r="J180" s="89"/>
      <c r="K180" s="89"/>
      <c r="L180" s="90"/>
      <c r="M180" s="91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  <c r="AM180" s="34"/>
      <c r="AN180" s="34"/>
      <c r="AO180" s="34"/>
      <c r="AP180" s="34"/>
      <c r="AQ180" s="34"/>
      <c r="AR180" s="34"/>
      <c r="AS180" s="34"/>
      <c r="AT180" s="34"/>
      <c r="AU180" s="34"/>
      <c r="AV180" s="34"/>
      <c r="AW180" s="34"/>
      <c r="AX180" s="34"/>
      <c r="AY180" s="34"/>
      <c r="AZ180" s="34"/>
      <c r="BA180" s="34"/>
      <c r="BB180" s="34"/>
      <c r="BC180" s="34"/>
      <c r="BD180" s="34"/>
      <c r="BE180" s="34"/>
      <c r="BF180" s="34"/>
      <c r="BG180" s="34"/>
      <c r="BH180" s="34"/>
      <c r="BI180" s="34"/>
      <c r="BJ180" s="34"/>
      <c r="BK180" s="34"/>
      <c r="BL180" s="34"/>
      <c r="BM180" s="34"/>
      <c r="BN180" s="34"/>
      <c r="BO180" s="34"/>
      <c r="BP180" s="34"/>
      <c r="BQ180" s="34"/>
      <c r="BR180" s="34"/>
      <c r="BS180" s="34"/>
      <c r="BT180" s="34"/>
      <c r="BU180" s="34"/>
    </row>
    <row r="181" spans="2:73" x14ac:dyDescent="0.25">
      <c r="B181" s="14">
        <v>11</v>
      </c>
      <c r="C181" s="26" t="s">
        <v>53</v>
      </c>
      <c r="D181" s="27"/>
      <c r="E181" s="27"/>
      <c r="F181" s="27"/>
      <c r="G181" s="27"/>
      <c r="H181" s="27"/>
      <c r="I181" s="27"/>
      <c r="J181" s="27"/>
      <c r="K181" s="28"/>
      <c r="L181" s="19"/>
      <c r="M181" s="20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B181" s="79"/>
      <c r="AC181" s="79"/>
      <c r="AD181" s="79"/>
      <c r="AE181" s="79"/>
      <c r="AF181" s="79"/>
      <c r="AG181" s="79"/>
      <c r="AH181" s="79"/>
      <c r="AI181" s="79"/>
      <c r="AJ181" s="79"/>
      <c r="AK181" s="79"/>
      <c r="AL181" s="79"/>
      <c r="AM181" s="79"/>
      <c r="AN181" s="79"/>
      <c r="AO181" s="79"/>
      <c r="AP181" s="79"/>
      <c r="AQ181" s="79"/>
      <c r="AR181" s="79"/>
      <c r="AS181" s="79"/>
      <c r="AT181" s="79"/>
      <c r="AU181" s="79"/>
      <c r="AV181" s="79"/>
      <c r="AW181" s="79"/>
      <c r="AX181" s="79"/>
      <c r="AY181" s="79"/>
      <c r="AZ181" s="79"/>
      <c r="BA181" s="79"/>
      <c r="BB181" s="79"/>
      <c r="BC181" s="79"/>
      <c r="BD181" s="79"/>
      <c r="BE181" s="79"/>
      <c r="BF181" s="79"/>
      <c r="BG181" s="79"/>
      <c r="BH181" s="79"/>
      <c r="BI181" s="79"/>
      <c r="BJ181" s="79"/>
      <c r="BK181" s="79"/>
      <c r="BL181" s="79"/>
      <c r="BM181" s="79"/>
      <c r="BN181" s="79"/>
      <c r="BO181" s="79"/>
      <c r="BP181" s="79"/>
      <c r="BQ181" s="79"/>
      <c r="BR181" s="79"/>
      <c r="BS181" s="79"/>
      <c r="BT181" s="79"/>
      <c r="BU181" s="79"/>
    </row>
    <row r="182" spans="2:73" x14ac:dyDescent="0.25">
      <c r="B182" s="41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3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  <c r="AY182" s="34"/>
      <c r="AZ182" s="34"/>
      <c r="BA182" s="34"/>
      <c r="BB182" s="34"/>
      <c r="BC182" s="34"/>
      <c r="BD182" s="34"/>
      <c r="BE182" s="34"/>
      <c r="BF182" s="34"/>
      <c r="BG182" s="34"/>
      <c r="BH182" s="34"/>
      <c r="BI182" s="34"/>
      <c r="BJ182" s="34"/>
      <c r="BK182" s="34"/>
      <c r="BL182" s="34"/>
      <c r="BM182" s="34"/>
      <c r="BN182" s="34"/>
      <c r="BO182" s="34"/>
      <c r="BP182" s="34"/>
      <c r="BQ182" s="34"/>
      <c r="BR182" s="34"/>
      <c r="BS182" s="34"/>
      <c r="BT182" s="34"/>
      <c r="BU182" s="34"/>
    </row>
    <row r="183" spans="2:73" x14ac:dyDescent="0.25">
      <c r="B183" s="74" t="s">
        <v>54</v>
      </c>
      <c r="C183" s="75"/>
      <c r="D183" s="75"/>
      <c r="E183" s="75"/>
      <c r="F183" s="75"/>
      <c r="G183" s="75"/>
      <c r="H183" s="76"/>
      <c r="I183" s="47" t="str">
        <f>'[1]ORÇAMENTO TOTAL'!$I$13</f>
        <v>und</v>
      </c>
      <c r="J183" s="48">
        <v>1</v>
      </c>
      <c r="K183" s="48"/>
      <c r="L183" s="49"/>
      <c r="M183" s="50"/>
      <c r="N183" s="92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4"/>
      <c r="AW183" s="34"/>
      <c r="AX183" s="34"/>
      <c r="AY183" s="34"/>
      <c r="AZ183" s="34"/>
      <c r="BA183" s="34"/>
      <c r="BB183" s="34"/>
      <c r="BC183" s="34"/>
      <c r="BD183" s="34"/>
      <c r="BE183" s="34"/>
      <c r="BF183" s="34"/>
      <c r="BG183" s="34"/>
      <c r="BH183" s="34"/>
      <c r="BI183" s="34"/>
      <c r="BJ183" s="34"/>
      <c r="BK183" s="34"/>
      <c r="BL183" s="34"/>
      <c r="BM183" s="34"/>
      <c r="BN183" s="34"/>
      <c r="BO183" s="34"/>
      <c r="BP183" s="34"/>
      <c r="BQ183" s="34"/>
      <c r="BR183" s="34"/>
      <c r="BS183" s="34"/>
      <c r="BT183" s="34"/>
      <c r="BU183" s="34"/>
    </row>
    <row r="184" spans="2:73" x14ac:dyDescent="0.25">
      <c r="B184" s="74" t="s">
        <v>55</v>
      </c>
      <c r="C184" s="75"/>
      <c r="D184" s="75"/>
      <c r="E184" s="75"/>
      <c r="F184" s="75"/>
      <c r="G184" s="75"/>
      <c r="H184" s="76"/>
      <c r="I184" s="47" t="str">
        <f>'[1]ORÇAMENTO TOTAL'!$I$13</f>
        <v>und</v>
      </c>
      <c r="J184" s="48">
        <v>1</v>
      </c>
      <c r="K184" s="48"/>
      <c r="L184" s="49"/>
      <c r="M184" s="50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/>
      <c r="AX184" s="34"/>
      <c r="AY184" s="34"/>
      <c r="AZ184" s="34"/>
      <c r="BA184" s="34"/>
      <c r="BB184" s="34"/>
      <c r="BC184" s="34"/>
      <c r="BD184" s="34"/>
      <c r="BE184" s="34"/>
      <c r="BF184" s="34"/>
      <c r="BG184" s="34"/>
      <c r="BH184" s="34"/>
      <c r="BI184" s="34"/>
      <c r="BJ184" s="34"/>
      <c r="BK184" s="34"/>
      <c r="BL184" s="34"/>
      <c r="BM184" s="34"/>
      <c r="BN184" s="34"/>
      <c r="BO184" s="34"/>
      <c r="BP184" s="34"/>
      <c r="BQ184" s="34"/>
      <c r="BR184" s="34"/>
      <c r="BS184" s="34"/>
      <c r="BT184" s="34"/>
      <c r="BU184" s="92"/>
    </row>
    <row r="185" spans="2:73" x14ac:dyDescent="0.25">
      <c r="B185" s="86"/>
      <c r="C185" s="87"/>
      <c r="D185" s="87"/>
      <c r="E185" s="87"/>
      <c r="F185" s="87"/>
      <c r="G185" s="87"/>
      <c r="H185" s="87"/>
      <c r="I185" s="88"/>
      <c r="J185" s="89"/>
      <c r="K185" s="89"/>
      <c r="L185" s="90"/>
      <c r="M185" s="91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</row>
    <row r="186" spans="2:73" x14ac:dyDescent="0.25">
      <c r="B186" s="14">
        <v>12</v>
      </c>
      <c r="C186" s="26" t="s">
        <v>56</v>
      </c>
      <c r="D186" s="27"/>
      <c r="E186" s="27"/>
      <c r="F186" s="27"/>
      <c r="G186" s="27"/>
      <c r="H186" s="27"/>
      <c r="I186" s="27"/>
      <c r="J186" s="27"/>
      <c r="K186" s="28"/>
      <c r="L186" s="19"/>
      <c r="M186" s="20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B186" s="79"/>
      <c r="AC186" s="79"/>
      <c r="AD186" s="79"/>
      <c r="AE186" s="79"/>
      <c r="AF186" s="79"/>
      <c r="AG186" s="79"/>
      <c r="AH186" s="79"/>
      <c r="AI186" s="79"/>
      <c r="AJ186" s="79"/>
      <c r="AK186" s="79"/>
      <c r="AL186" s="79"/>
      <c r="AM186" s="79"/>
      <c r="AN186" s="79"/>
      <c r="AO186" s="79"/>
      <c r="AP186" s="79"/>
      <c r="AQ186" s="79"/>
      <c r="AR186" s="79"/>
      <c r="AS186" s="79"/>
      <c r="AT186" s="79"/>
      <c r="AU186" s="79"/>
      <c r="AV186" s="79"/>
      <c r="AW186" s="79"/>
      <c r="AX186" s="79"/>
      <c r="AY186" s="79"/>
      <c r="AZ186" s="79"/>
      <c r="BA186" s="79"/>
      <c r="BB186" s="79"/>
      <c r="BC186" s="79"/>
      <c r="BD186" s="79"/>
      <c r="BE186" s="79"/>
      <c r="BF186" s="79"/>
      <c r="BG186" s="79"/>
      <c r="BH186" s="79"/>
      <c r="BI186" s="79"/>
      <c r="BJ186" s="79"/>
      <c r="BK186" s="79"/>
      <c r="BL186" s="79"/>
      <c r="BM186" s="79"/>
      <c r="BN186" s="79"/>
      <c r="BO186" s="79"/>
      <c r="BP186" s="79"/>
      <c r="BQ186" s="79"/>
      <c r="BR186" s="79"/>
      <c r="BS186" s="79"/>
      <c r="BT186" s="79"/>
      <c r="BU186" s="79"/>
    </row>
    <row r="187" spans="2:73" x14ac:dyDescent="0.25">
      <c r="B187" s="41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3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4"/>
      <c r="AO187" s="34"/>
      <c r="AP187" s="34"/>
      <c r="AQ187" s="34"/>
      <c r="AR187" s="34"/>
      <c r="AS187" s="34"/>
      <c r="AT187" s="34"/>
      <c r="AU187" s="34"/>
      <c r="AV187" s="34"/>
      <c r="AW187" s="34"/>
      <c r="AX187" s="34"/>
      <c r="AY187" s="34"/>
      <c r="AZ187" s="34"/>
      <c r="BA187" s="34"/>
      <c r="BB187" s="34"/>
      <c r="BC187" s="34"/>
      <c r="BD187" s="34"/>
      <c r="BE187" s="34"/>
      <c r="BF187" s="34"/>
      <c r="BG187" s="34"/>
      <c r="BH187" s="34"/>
      <c r="BI187" s="34"/>
      <c r="BJ187" s="34"/>
      <c r="BK187" s="34"/>
      <c r="BL187" s="34"/>
      <c r="BM187" s="34"/>
      <c r="BN187" s="34"/>
      <c r="BO187" s="34"/>
      <c r="BP187" s="34"/>
      <c r="BQ187" s="34"/>
      <c r="BR187" s="34"/>
      <c r="BS187" s="34"/>
      <c r="BT187" s="34"/>
      <c r="BU187" s="34"/>
    </row>
    <row r="188" spans="2:73" x14ac:dyDescent="0.25">
      <c r="B188" s="81" t="s">
        <v>57</v>
      </c>
      <c r="C188" s="82"/>
      <c r="D188" s="82"/>
      <c r="E188" s="82"/>
      <c r="F188" s="82"/>
      <c r="G188" s="82"/>
      <c r="H188" s="82"/>
      <c r="I188" s="82"/>
      <c r="J188" s="82"/>
      <c r="K188" s="82"/>
      <c r="L188" s="82"/>
      <c r="M188" s="83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34"/>
      <c r="AO188" s="34"/>
      <c r="AP188" s="34"/>
      <c r="AQ188" s="34"/>
      <c r="AR188" s="34"/>
      <c r="AS188" s="34"/>
      <c r="AT188" s="34"/>
      <c r="AU188" s="34"/>
      <c r="AV188" s="34"/>
      <c r="AW188" s="34"/>
      <c r="AX188" s="34"/>
      <c r="AY188" s="34"/>
      <c r="AZ188" s="34"/>
      <c r="BA188" s="34"/>
      <c r="BB188" s="34"/>
      <c r="BC188" s="34"/>
      <c r="BD188" s="34"/>
      <c r="BE188" s="34"/>
      <c r="BF188" s="34"/>
      <c r="BG188" s="34"/>
      <c r="BH188" s="34"/>
      <c r="BI188" s="34"/>
      <c r="BJ188" s="34"/>
      <c r="BK188" s="34"/>
      <c r="BL188" s="34"/>
      <c r="BM188" s="34"/>
      <c r="BN188" s="34"/>
      <c r="BO188" s="34"/>
      <c r="BP188" s="34"/>
      <c r="BQ188" s="34"/>
      <c r="BR188" s="34"/>
      <c r="BS188" s="34"/>
      <c r="BT188" s="34"/>
      <c r="BU188" s="34"/>
    </row>
    <row r="189" spans="2:73" x14ac:dyDescent="0.25">
      <c r="B189" s="74" t="s">
        <v>58</v>
      </c>
      <c r="C189" s="75"/>
      <c r="D189" s="75"/>
      <c r="E189" s="75"/>
      <c r="F189" s="75"/>
      <c r="G189" s="75"/>
      <c r="H189" s="76"/>
      <c r="I189" s="47" t="str">
        <f>'[1]ORÇAMENTO TOTAL'!$I$13</f>
        <v>und</v>
      </c>
      <c r="J189" s="48">
        <v>1</v>
      </c>
      <c r="K189" s="48"/>
      <c r="L189" s="49"/>
      <c r="M189" s="50"/>
      <c r="N189" s="5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  <c r="AR189" s="34"/>
      <c r="AS189" s="34"/>
      <c r="AT189" s="34"/>
      <c r="AU189" s="34"/>
      <c r="AV189" s="34"/>
      <c r="AW189" s="34"/>
      <c r="AX189" s="34"/>
      <c r="AY189" s="34"/>
      <c r="AZ189" s="34"/>
      <c r="BA189" s="34"/>
      <c r="BB189" s="34"/>
      <c r="BC189" s="34"/>
      <c r="BD189" s="34"/>
      <c r="BE189" s="34"/>
      <c r="BF189" s="34"/>
      <c r="BG189" s="34"/>
      <c r="BH189" s="34"/>
      <c r="BI189" s="34"/>
      <c r="BJ189" s="34"/>
      <c r="BK189" s="34"/>
      <c r="BL189" s="34"/>
      <c r="BM189" s="34"/>
      <c r="BN189" s="34"/>
      <c r="BO189" s="34"/>
      <c r="BP189" s="34"/>
      <c r="BQ189" s="34"/>
      <c r="BR189" s="34"/>
      <c r="BS189" s="34"/>
      <c r="BT189" s="34"/>
      <c r="BU189" s="34"/>
    </row>
    <row r="190" spans="2:73" x14ac:dyDescent="0.25">
      <c r="B190" s="81" t="s">
        <v>59</v>
      </c>
      <c r="C190" s="82"/>
      <c r="D190" s="82"/>
      <c r="E190" s="82"/>
      <c r="F190" s="82"/>
      <c r="G190" s="82"/>
      <c r="H190" s="82"/>
      <c r="I190" s="82"/>
      <c r="J190" s="82"/>
      <c r="K190" s="82"/>
      <c r="L190" s="82"/>
      <c r="M190" s="83"/>
      <c r="N190" s="53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34"/>
      <c r="AO190" s="34"/>
      <c r="AP190" s="34"/>
      <c r="AQ190" s="34"/>
      <c r="AR190" s="34"/>
      <c r="AS190" s="34"/>
      <c r="AT190" s="34"/>
      <c r="AU190" s="34"/>
      <c r="AV190" s="34"/>
      <c r="AW190" s="34"/>
      <c r="AX190" s="34"/>
      <c r="AY190" s="34"/>
      <c r="AZ190" s="34"/>
      <c r="BA190" s="34"/>
      <c r="BB190" s="34"/>
      <c r="BC190" s="34"/>
      <c r="BD190" s="34"/>
      <c r="BE190" s="34"/>
      <c r="BF190" s="34"/>
      <c r="BG190" s="34"/>
      <c r="BH190" s="34"/>
      <c r="BI190" s="34"/>
      <c r="BJ190" s="34"/>
      <c r="BK190" s="34"/>
      <c r="BL190" s="34"/>
      <c r="BM190" s="34"/>
      <c r="BN190" s="34"/>
      <c r="BO190" s="34"/>
      <c r="BP190" s="34"/>
      <c r="BQ190" s="34"/>
      <c r="BR190" s="34"/>
      <c r="BS190" s="34"/>
      <c r="BT190" s="34"/>
      <c r="BU190" s="34"/>
    </row>
    <row r="191" spans="2:73" x14ac:dyDescent="0.25">
      <c r="B191" s="74" t="str">
        <f>[1]CANTEIRO!C102</f>
        <v>Muro de contenção em concreto armado com altura de 3,0 m, base de 2,0 m e espessura de 0,12 m</v>
      </c>
      <c r="C191" s="75"/>
      <c r="D191" s="75"/>
      <c r="E191" s="75"/>
      <c r="F191" s="75"/>
      <c r="G191" s="75"/>
      <c r="H191" s="76"/>
      <c r="I191" s="47" t="str">
        <f>'[1]ORÇAMENTO TOTAL'!$I$13</f>
        <v>und</v>
      </c>
      <c r="J191" s="48">
        <v>1</v>
      </c>
      <c r="K191" s="48"/>
      <c r="L191" s="49"/>
      <c r="M191" s="50"/>
      <c r="N191" s="5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4"/>
      <c r="AO191" s="34"/>
      <c r="AP191" s="34"/>
      <c r="AQ191" s="34"/>
      <c r="AR191" s="34"/>
      <c r="AS191" s="34"/>
      <c r="AT191" s="34"/>
      <c r="AU191" s="34"/>
      <c r="AV191" s="34"/>
      <c r="AW191" s="34"/>
      <c r="AX191" s="34"/>
      <c r="AY191" s="34"/>
      <c r="AZ191" s="34"/>
      <c r="BA191" s="34"/>
      <c r="BB191" s="34"/>
      <c r="BC191" s="34"/>
      <c r="BD191" s="34"/>
      <c r="BE191" s="34"/>
      <c r="BF191" s="34"/>
      <c r="BG191" s="34"/>
      <c r="BH191" s="34"/>
      <c r="BI191" s="34"/>
      <c r="BJ191" s="34"/>
      <c r="BK191" s="34"/>
      <c r="BL191" s="34"/>
      <c r="BM191" s="34"/>
      <c r="BN191" s="34"/>
      <c r="BO191" s="34"/>
      <c r="BP191" s="34"/>
      <c r="BQ191" s="34"/>
      <c r="BR191" s="34"/>
      <c r="BS191" s="34"/>
      <c r="BT191" s="34"/>
      <c r="BU191" s="34"/>
    </row>
    <row r="192" spans="2:73" x14ac:dyDescent="0.25">
      <c r="B192" s="74" t="str">
        <f>[1]CANTEIRO!C119</f>
        <v>Descrição dos Serviços</v>
      </c>
      <c r="C192" s="75"/>
      <c r="D192" s="75"/>
      <c r="E192" s="75"/>
      <c r="F192" s="75"/>
      <c r="G192" s="75"/>
      <c r="H192" s="76"/>
      <c r="I192" s="47" t="str">
        <f>'[1]ORÇAMENTO TOTAL'!$I$13</f>
        <v>und</v>
      </c>
      <c r="J192" s="48">
        <v>1</v>
      </c>
      <c r="K192" s="48"/>
      <c r="L192" s="49"/>
      <c r="M192" s="50"/>
      <c r="N192" s="5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34"/>
      <c r="AO192" s="34"/>
      <c r="AP192" s="34"/>
      <c r="AQ192" s="34"/>
      <c r="AR192" s="34"/>
      <c r="AS192" s="34"/>
      <c r="AT192" s="34"/>
      <c r="AU192" s="34"/>
      <c r="AV192" s="34"/>
      <c r="AW192" s="34"/>
      <c r="AX192" s="34"/>
      <c r="AY192" s="34"/>
      <c r="AZ192" s="34"/>
      <c r="BA192" s="34"/>
      <c r="BB192" s="34"/>
      <c r="BC192" s="34"/>
      <c r="BD192" s="34"/>
      <c r="BE192" s="34"/>
      <c r="BF192" s="34"/>
      <c r="BG192" s="34"/>
      <c r="BH192" s="34"/>
      <c r="BI192" s="34"/>
      <c r="BJ192" s="34"/>
      <c r="BK192" s="34"/>
      <c r="BL192" s="34"/>
      <c r="BM192" s="34"/>
      <c r="BN192" s="34"/>
      <c r="BO192" s="34"/>
      <c r="BP192" s="34"/>
      <c r="BQ192" s="34"/>
      <c r="BR192" s="34"/>
      <c r="BS192" s="34"/>
      <c r="BT192" s="34"/>
      <c r="BU192" s="34"/>
    </row>
    <row r="193" spans="2:73" ht="15.75" thickBot="1" x14ac:dyDescent="0.3">
      <c r="B193" s="123"/>
      <c r="C193" s="124"/>
      <c r="D193" s="124"/>
      <c r="E193" s="124"/>
      <c r="F193" s="124"/>
      <c r="G193" s="124"/>
      <c r="H193" s="124"/>
      <c r="I193" s="124"/>
      <c r="J193" s="124"/>
      <c r="K193" s="124"/>
      <c r="L193" s="124"/>
      <c r="M193" s="125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4"/>
      <c r="AO193" s="34"/>
      <c r="AP193" s="34"/>
      <c r="AQ193" s="34"/>
      <c r="AR193" s="34"/>
      <c r="AS193" s="34"/>
      <c r="AT193" s="34"/>
      <c r="AU193" s="34"/>
      <c r="AV193" s="34"/>
      <c r="AW193" s="34"/>
      <c r="AX193" s="34"/>
      <c r="AY193" s="34"/>
      <c r="AZ193" s="34"/>
      <c r="BA193" s="34"/>
      <c r="BB193" s="34"/>
      <c r="BC193" s="34"/>
      <c r="BD193" s="34"/>
      <c r="BE193" s="34"/>
      <c r="BF193" s="34"/>
      <c r="BG193" s="34"/>
      <c r="BH193" s="34"/>
      <c r="BI193" s="34"/>
      <c r="BJ193" s="34"/>
      <c r="BK193" s="34"/>
      <c r="BL193" s="34"/>
      <c r="BM193" s="34"/>
      <c r="BN193" s="34"/>
      <c r="BO193" s="34"/>
      <c r="BP193" s="34"/>
      <c r="BQ193" s="34"/>
      <c r="BR193" s="34"/>
      <c r="BS193" s="34"/>
      <c r="BT193" s="34"/>
      <c r="BU193" s="34"/>
    </row>
    <row r="194" spans="2:73" x14ac:dyDescent="0.25">
      <c r="B194" s="93" t="s">
        <v>60</v>
      </c>
      <c r="C194" s="94"/>
      <c r="D194" s="94"/>
      <c r="E194" s="94"/>
      <c r="F194" s="94"/>
      <c r="G194" s="94"/>
      <c r="H194" s="94"/>
      <c r="I194" s="94"/>
      <c r="J194" s="94"/>
      <c r="K194" s="126"/>
      <c r="L194" s="95"/>
      <c r="M194" s="96"/>
      <c r="N194" s="97"/>
      <c r="O194" s="97"/>
      <c r="P194" s="97"/>
      <c r="Q194" s="97"/>
      <c r="R194" s="97"/>
      <c r="S194" s="97"/>
      <c r="T194" s="97"/>
      <c r="U194" s="97"/>
      <c r="V194" s="97"/>
      <c r="W194" s="97"/>
      <c r="X194" s="97"/>
      <c r="Y194" s="97"/>
      <c r="Z194" s="97"/>
      <c r="AA194" s="97"/>
      <c r="AB194" s="97"/>
      <c r="AC194" s="97"/>
      <c r="AD194" s="97"/>
      <c r="AE194" s="97"/>
      <c r="AF194" s="97"/>
      <c r="AG194" s="97"/>
      <c r="AH194" s="97"/>
      <c r="AI194" s="97"/>
      <c r="AJ194" s="97"/>
      <c r="AK194" s="97"/>
      <c r="AL194" s="97"/>
      <c r="AM194" s="97"/>
      <c r="AN194" s="97"/>
      <c r="AO194" s="97"/>
      <c r="AP194" s="97"/>
      <c r="AQ194" s="97"/>
      <c r="AR194" s="97"/>
      <c r="AS194" s="97"/>
      <c r="AT194" s="97"/>
      <c r="AU194" s="97"/>
      <c r="AV194" s="97"/>
      <c r="AW194" s="97"/>
      <c r="AX194" s="97"/>
      <c r="AY194" s="97"/>
      <c r="AZ194" s="97"/>
      <c r="BA194" s="97"/>
      <c r="BB194" s="97"/>
      <c r="BC194" s="97"/>
      <c r="BD194" s="97"/>
      <c r="BE194" s="97"/>
      <c r="BF194" s="97"/>
      <c r="BG194" s="97"/>
      <c r="BH194" s="97"/>
      <c r="BI194" s="97"/>
      <c r="BJ194" s="97"/>
      <c r="BK194" s="97"/>
      <c r="BL194" s="97"/>
      <c r="BM194" s="97"/>
      <c r="BN194" s="97"/>
      <c r="BO194" s="97"/>
      <c r="BP194" s="97"/>
      <c r="BQ194" s="97"/>
      <c r="BR194" s="97"/>
      <c r="BS194" s="97"/>
      <c r="BT194" s="97"/>
      <c r="BU194" s="97"/>
    </row>
    <row r="195" spans="2:73" x14ac:dyDescent="0.25">
      <c r="B195" s="98" t="s">
        <v>61</v>
      </c>
      <c r="C195" s="99"/>
      <c r="D195" s="99"/>
      <c r="E195" s="99"/>
      <c r="F195" s="99"/>
      <c r="G195" s="99"/>
      <c r="H195" s="99"/>
      <c r="I195" s="99"/>
      <c r="J195" s="99"/>
      <c r="K195" s="99"/>
      <c r="L195" s="99"/>
      <c r="M195" s="10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  <c r="AL195" s="50"/>
      <c r="AM195" s="50"/>
      <c r="AN195" s="50"/>
      <c r="AO195" s="50"/>
      <c r="AP195" s="50"/>
      <c r="AQ195" s="50"/>
      <c r="AR195" s="50"/>
      <c r="AS195" s="50"/>
      <c r="AT195" s="50"/>
      <c r="AU195" s="50"/>
      <c r="AV195" s="50"/>
      <c r="AW195" s="50"/>
      <c r="AX195" s="50"/>
      <c r="AY195" s="50"/>
      <c r="AZ195" s="50"/>
      <c r="BA195" s="50"/>
      <c r="BB195" s="50"/>
      <c r="BC195" s="50"/>
      <c r="BD195" s="50"/>
      <c r="BE195" s="50"/>
      <c r="BF195" s="50"/>
      <c r="BG195" s="50"/>
      <c r="BH195" s="50"/>
      <c r="BI195" s="50"/>
      <c r="BJ195" s="50"/>
      <c r="BK195" s="50"/>
      <c r="BL195" s="50"/>
      <c r="BM195" s="50"/>
      <c r="BN195" s="50"/>
      <c r="BO195" s="50"/>
      <c r="BP195" s="50"/>
      <c r="BQ195" s="50"/>
      <c r="BR195" s="50"/>
      <c r="BS195" s="50"/>
      <c r="BT195" s="50"/>
      <c r="BU195" s="50"/>
    </row>
    <row r="196" spans="2:73" x14ac:dyDescent="0.25">
      <c r="B196" s="98" t="s">
        <v>62</v>
      </c>
      <c r="C196" s="99"/>
      <c r="D196" s="99"/>
      <c r="E196" s="99"/>
      <c r="F196" s="99"/>
      <c r="G196" s="99"/>
      <c r="H196" s="99"/>
      <c r="I196" s="99"/>
      <c r="J196" s="99"/>
      <c r="K196" s="99"/>
      <c r="L196" s="99"/>
      <c r="M196" s="10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  <c r="AL196" s="50"/>
      <c r="AM196" s="50"/>
      <c r="AN196" s="50"/>
      <c r="AO196" s="50"/>
      <c r="AP196" s="50"/>
      <c r="AQ196" s="50"/>
      <c r="AR196" s="50"/>
      <c r="AS196" s="50"/>
      <c r="AT196" s="50"/>
      <c r="AU196" s="50"/>
      <c r="AV196" s="50"/>
      <c r="AW196" s="50"/>
      <c r="AX196" s="50"/>
      <c r="AY196" s="50"/>
      <c r="AZ196" s="50"/>
      <c r="BA196" s="50"/>
      <c r="BB196" s="50"/>
      <c r="BC196" s="50"/>
      <c r="BD196" s="50"/>
      <c r="BE196" s="50"/>
      <c r="BF196" s="50"/>
      <c r="BG196" s="50"/>
      <c r="BH196" s="50"/>
      <c r="BI196" s="50"/>
      <c r="BJ196" s="50"/>
      <c r="BK196" s="50"/>
      <c r="BL196" s="50"/>
      <c r="BM196" s="50"/>
      <c r="BN196" s="50"/>
      <c r="BO196" s="50"/>
      <c r="BP196" s="50"/>
      <c r="BQ196" s="50"/>
      <c r="BR196" s="50"/>
      <c r="BS196" s="50"/>
      <c r="BT196" s="50"/>
      <c r="BU196" s="50"/>
    </row>
    <row r="197" spans="2:73" x14ac:dyDescent="0.25">
      <c r="B197" s="98" t="s">
        <v>63</v>
      </c>
      <c r="C197" s="99"/>
      <c r="D197" s="99"/>
      <c r="E197" s="99"/>
      <c r="F197" s="99"/>
      <c r="G197" s="99"/>
      <c r="H197" s="99"/>
      <c r="I197" s="99"/>
      <c r="J197" s="99"/>
      <c r="K197" s="99"/>
      <c r="L197" s="99"/>
      <c r="M197" s="100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</row>
    <row r="198" spans="2:73" x14ac:dyDescent="0.25">
      <c r="B198" s="101"/>
      <c r="C198" s="102"/>
      <c r="D198" s="102"/>
      <c r="E198" s="102"/>
      <c r="F198" s="102"/>
      <c r="G198" s="102"/>
      <c r="H198" s="102"/>
      <c r="I198" s="102"/>
      <c r="J198" s="102"/>
      <c r="K198" s="102"/>
      <c r="L198" s="103"/>
      <c r="M198" s="103"/>
      <c r="N198" s="104"/>
      <c r="O198" s="104"/>
      <c r="P198" s="104"/>
      <c r="Q198" s="104"/>
      <c r="R198" s="104"/>
      <c r="S198" s="104"/>
      <c r="T198" s="104"/>
      <c r="U198" s="104"/>
      <c r="V198" s="104"/>
      <c r="W198" s="104"/>
      <c r="X198" s="104"/>
      <c r="Y198" s="104"/>
      <c r="Z198" s="104"/>
      <c r="AA198" s="104"/>
      <c r="AB198" s="104"/>
      <c r="AC198" s="104"/>
      <c r="AD198" s="104"/>
      <c r="AE198" s="104"/>
      <c r="AF198" s="104"/>
      <c r="AG198" s="104"/>
      <c r="AH198" s="104"/>
      <c r="AI198" s="104"/>
      <c r="AJ198" s="104"/>
      <c r="AK198" s="104"/>
      <c r="AL198" s="104"/>
      <c r="AM198" s="104"/>
      <c r="AN198" s="104"/>
      <c r="AO198" s="104"/>
      <c r="AP198" s="104"/>
      <c r="AQ198" s="104"/>
      <c r="AR198" s="104"/>
      <c r="AS198" s="104"/>
      <c r="AT198" s="104"/>
      <c r="AU198" s="104"/>
      <c r="AV198" s="104"/>
      <c r="AW198" s="104"/>
      <c r="AX198" s="104"/>
      <c r="AY198" s="104"/>
      <c r="AZ198" s="104"/>
      <c r="BA198" s="104"/>
      <c r="BB198" s="104"/>
      <c r="BC198" s="104"/>
      <c r="BD198" s="104"/>
      <c r="BE198" s="104"/>
      <c r="BF198" s="104"/>
      <c r="BG198" s="104"/>
      <c r="BH198" s="104"/>
      <c r="BI198" s="104"/>
      <c r="BJ198" s="104"/>
      <c r="BK198" s="104"/>
      <c r="BL198" s="104"/>
      <c r="BM198" s="104"/>
      <c r="BN198" s="104"/>
      <c r="BO198" s="104"/>
      <c r="BP198" s="104"/>
      <c r="BQ198" s="104"/>
      <c r="BR198" s="104"/>
      <c r="BS198" s="104"/>
      <c r="BT198" s="104"/>
      <c r="BU198" s="104"/>
    </row>
    <row r="199" spans="2:73" x14ac:dyDescent="0.25">
      <c r="B199" s="101"/>
      <c r="C199" s="105" t="s">
        <v>64</v>
      </c>
      <c r="D199" s="106"/>
      <c r="E199" s="102" t="s">
        <v>65</v>
      </c>
      <c r="F199" s="102"/>
      <c r="G199" s="102"/>
      <c r="H199" s="102"/>
      <c r="I199" s="102"/>
      <c r="J199" s="107"/>
      <c r="K199" s="102"/>
      <c r="L199" s="103"/>
      <c r="M199" s="103"/>
      <c r="N199" s="108"/>
      <c r="O199" s="109"/>
      <c r="P199" s="109"/>
      <c r="Q199" s="109"/>
      <c r="R199" s="109"/>
      <c r="S199" s="109"/>
      <c r="T199" s="109"/>
      <c r="U199" s="109"/>
      <c r="V199" s="109"/>
      <c r="W199" s="109"/>
      <c r="X199" s="109"/>
      <c r="Y199" s="109"/>
      <c r="Z199" s="109"/>
      <c r="AA199" s="109"/>
      <c r="AB199" s="109"/>
      <c r="AC199" s="109"/>
      <c r="AD199" s="109"/>
      <c r="AE199" s="109"/>
      <c r="AF199" s="109"/>
      <c r="AG199" s="109"/>
      <c r="AH199" s="109"/>
      <c r="AI199" s="109"/>
      <c r="AJ199" s="109"/>
      <c r="AK199" s="109"/>
      <c r="AL199" s="109"/>
      <c r="AM199" s="109"/>
      <c r="AN199" s="109"/>
      <c r="AO199" s="109"/>
      <c r="AP199" s="109"/>
      <c r="AQ199" s="109"/>
      <c r="AR199" s="109"/>
      <c r="AS199" s="109"/>
      <c r="AT199" s="109"/>
      <c r="AU199" s="109"/>
      <c r="AV199" s="109"/>
      <c r="AW199" s="109"/>
      <c r="AX199" s="109"/>
      <c r="AY199" s="109"/>
      <c r="AZ199" s="109"/>
      <c r="BA199" s="109"/>
      <c r="BB199" s="109"/>
      <c r="BC199" s="109"/>
      <c r="BD199" s="109"/>
      <c r="BE199" s="109"/>
      <c r="BF199" s="109"/>
      <c r="BG199" s="109"/>
      <c r="BH199" s="109"/>
      <c r="BI199" s="109"/>
      <c r="BJ199" s="109"/>
      <c r="BK199" s="109"/>
      <c r="BL199" s="109"/>
      <c r="BM199" s="109"/>
      <c r="BN199" s="109"/>
      <c r="BO199" s="109"/>
      <c r="BP199" s="109"/>
      <c r="BQ199" s="109"/>
      <c r="BR199" s="109"/>
      <c r="BS199" s="109"/>
      <c r="BT199" s="109"/>
      <c r="BU199" s="109"/>
    </row>
    <row r="200" spans="2:73" x14ac:dyDescent="0.25">
      <c r="B200" s="101"/>
      <c r="C200" s="110"/>
      <c r="D200" s="110"/>
      <c r="E200" s="102"/>
      <c r="F200" s="110"/>
      <c r="G200" s="110"/>
      <c r="H200" s="110"/>
      <c r="I200" s="101"/>
      <c r="J200" s="104"/>
      <c r="K200" s="104"/>
      <c r="L200" s="104"/>
      <c r="M200" s="104"/>
      <c r="N200" s="108"/>
      <c r="O200" s="108"/>
      <c r="P200" s="109"/>
      <c r="Q200" s="109"/>
      <c r="R200" s="109"/>
      <c r="S200" s="109"/>
      <c r="T200" s="109"/>
      <c r="U200" s="109"/>
      <c r="V200" s="109"/>
      <c r="W200" s="109"/>
      <c r="X200" s="109"/>
      <c r="Y200" s="109"/>
      <c r="Z200" s="109"/>
      <c r="AA200" s="109"/>
      <c r="AB200" s="109"/>
      <c r="AC200" s="109"/>
      <c r="AD200" s="109"/>
      <c r="AE200" s="109"/>
      <c r="AF200" s="109"/>
      <c r="AG200" s="109"/>
      <c r="AH200" s="109"/>
      <c r="AI200" s="109"/>
      <c r="AJ200" s="109"/>
      <c r="AK200" s="109"/>
      <c r="AL200" s="109"/>
      <c r="AM200" s="109"/>
      <c r="AN200" s="109"/>
      <c r="AO200" s="109"/>
      <c r="AP200" s="109"/>
      <c r="AQ200" s="109"/>
      <c r="AR200" s="109"/>
      <c r="AS200" s="109"/>
      <c r="AT200" s="109"/>
      <c r="AU200" s="109"/>
      <c r="AV200" s="109"/>
      <c r="AW200" s="109"/>
      <c r="AX200" s="109"/>
      <c r="AY200" s="109"/>
      <c r="AZ200" s="109"/>
      <c r="BA200" s="109"/>
      <c r="BB200" s="109"/>
      <c r="BC200" s="109"/>
      <c r="BD200" s="109"/>
      <c r="BE200" s="109"/>
      <c r="BF200" s="109"/>
      <c r="BG200" s="109"/>
      <c r="BH200" s="109"/>
      <c r="BI200" s="109"/>
      <c r="BJ200" s="109"/>
      <c r="BK200" s="109"/>
      <c r="BL200" s="109"/>
      <c r="BM200" s="109"/>
      <c r="BN200" s="109"/>
      <c r="BO200" s="109"/>
      <c r="BP200" s="109"/>
      <c r="BQ200" s="109"/>
      <c r="BR200" s="104"/>
      <c r="BS200" s="104"/>
      <c r="BT200" s="104"/>
      <c r="BU200" s="104"/>
    </row>
    <row r="201" spans="2:73" x14ac:dyDescent="0.25">
      <c r="B201" s="101"/>
      <c r="C201" s="110"/>
      <c r="D201" s="111"/>
      <c r="E201" s="102" t="s">
        <v>66</v>
      </c>
      <c r="F201" s="110"/>
      <c r="G201" s="110"/>
      <c r="H201" s="110"/>
      <c r="I201" s="101"/>
      <c r="J201" s="101"/>
      <c r="K201" s="104"/>
      <c r="L201" s="104"/>
      <c r="M201" s="104"/>
      <c r="N201" s="108"/>
      <c r="O201" s="109"/>
      <c r="P201" s="109"/>
      <c r="Q201" s="109"/>
      <c r="R201" s="109"/>
      <c r="S201" s="109"/>
      <c r="T201" s="109"/>
      <c r="U201" s="109"/>
      <c r="V201" s="109"/>
      <c r="W201" s="109"/>
      <c r="X201" s="109"/>
      <c r="Y201" s="109"/>
      <c r="Z201" s="109"/>
      <c r="AA201" s="109"/>
      <c r="AB201" s="109"/>
      <c r="AC201" s="109"/>
      <c r="AD201" s="109"/>
      <c r="AE201" s="109"/>
      <c r="AF201" s="109"/>
      <c r="AG201" s="109"/>
      <c r="AH201" s="109"/>
      <c r="AI201" s="109"/>
      <c r="AJ201" s="109"/>
      <c r="AK201" s="109"/>
      <c r="AL201" s="109"/>
      <c r="AM201" s="109"/>
      <c r="AN201" s="109"/>
      <c r="AO201" s="109"/>
      <c r="AP201" s="109"/>
      <c r="AQ201" s="109"/>
      <c r="AR201" s="109"/>
      <c r="AS201" s="109"/>
      <c r="AT201" s="109"/>
      <c r="AU201" s="109"/>
      <c r="AV201" s="109"/>
      <c r="AW201" s="109"/>
      <c r="AX201" s="109"/>
      <c r="AY201" s="109"/>
      <c r="AZ201" s="109"/>
      <c r="BA201" s="109"/>
      <c r="BB201" s="109"/>
      <c r="BC201" s="109"/>
      <c r="BD201" s="109"/>
      <c r="BE201" s="109"/>
      <c r="BF201" s="109"/>
      <c r="BG201" s="109"/>
      <c r="BH201" s="109"/>
      <c r="BI201" s="109"/>
      <c r="BJ201" s="109"/>
      <c r="BK201" s="109"/>
      <c r="BL201" s="109"/>
      <c r="BM201" s="109"/>
      <c r="BN201" s="109"/>
      <c r="BO201" s="109"/>
      <c r="BP201" s="109"/>
      <c r="BQ201" s="109"/>
      <c r="BR201" s="104"/>
      <c r="BS201" s="104"/>
      <c r="BT201" s="104"/>
      <c r="BU201" s="104"/>
    </row>
    <row r="202" spans="2:73" x14ac:dyDescent="0.25">
      <c r="B202" s="101"/>
      <c r="C202" s="101"/>
      <c r="D202" s="101"/>
      <c r="E202" s="101"/>
      <c r="F202" s="101"/>
      <c r="G202" s="101"/>
      <c r="H202" s="101"/>
      <c r="I202" s="101"/>
      <c r="J202" s="101"/>
      <c r="K202" s="104"/>
      <c r="L202" s="104"/>
      <c r="M202" s="104"/>
      <c r="N202" s="104"/>
      <c r="O202" s="109"/>
      <c r="P202" s="109"/>
      <c r="Q202" s="109"/>
      <c r="R202" s="109"/>
      <c r="S202" s="109"/>
      <c r="T202" s="109"/>
      <c r="U202" s="109"/>
      <c r="V202" s="109"/>
      <c r="W202" s="109"/>
      <c r="X202" s="109"/>
      <c r="Y202" s="109"/>
      <c r="Z202" s="109"/>
      <c r="AA202" s="109"/>
      <c r="AB202" s="109"/>
      <c r="AC202" s="109"/>
      <c r="AD202" s="109"/>
      <c r="AE202" s="109"/>
      <c r="AF202" s="109"/>
      <c r="AG202" s="109"/>
      <c r="AH202" s="109"/>
      <c r="AI202" s="109"/>
      <c r="AJ202" s="109"/>
      <c r="AK202" s="109"/>
      <c r="AL202" s="109"/>
      <c r="AM202" s="109"/>
      <c r="AN202" s="109"/>
      <c r="AO202" s="109"/>
      <c r="AP202" s="109"/>
      <c r="AQ202" s="109"/>
      <c r="AR202" s="109"/>
      <c r="AS202" s="109"/>
      <c r="AT202" s="109"/>
      <c r="AU202" s="109"/>
      <c r="AV202" s="109"/>
      <c r="AW202" s="109"/>
      <c r="AX202" s="109"/>
      <c r="AY202" s="109"/>
      <c r="AZ202" s="109"/>
      <c r="BA202" s="109"/>
      <c r="BB202" s="109"/>
      <c r="BC202" s="109"/>
      <c r="BD202" s="109"/>
      <c r="BE202" s="109"/>
      <c r="BF202" s="109"/>
      <c r="BG202" s="109"/>
      <c r="BH202" s="109"/>
      <c r="BI202" s="109"/>
      <c r="BJ202" s="109"/>
      <c r="BK202" s="109"/>
      <c r="BL202" s="109"/>
      <c r="BM202" s="109"/>
      <c r="BN202" s="109"/>
      <c r="BO202" s="109"/>
      <c r="BP202" s="109"/>
      <c r="BQ202" s="109"/>
      <c r="BR202" s="104"/>
      <c r="BS202" s="104"/>
      <c r="BT202" s="104"/>
      <c r="BU202" s="104"/>
    </row>
  </sheetData>
  <mergeCells count="92">
    <mergeCell ref="B194:K194"/>
    <mergeCell ref="B195:M195"/>
    <mergeCell ref="B196:M196"/>
    <mergeCell ref="B197:M197"/>
    <mergeCell ref="B188:M188"/>
    <mergeCell ref="B189:H189"/>
    <mergeCell ref="B190:M190"/>
    <mergeCell ref="B191:H191"/>
    <mergeCell ref="B192:H192"/>
    <mergeCell ref="B193:M193"/>
    <mergeCell ref="C181:K181"/>
    <mergeCell ref="B182:M182"/>
    <mergeCell ref="B183:H183"/>
    <mergeCell ref="B184:H184"/>
    <mergeCell ref="C186:K186"/>
    <mergeCell ref="B187:M187"/>
    <mergeCell ref="B174:H174"/>
    <mergeCell ref="B175:H175"/>
    <mergeCell ref="B176:H176"/>
    <mergeCell ref="B177:M177"/>
    <mergeCell ref="B178:H178"/>
    <mergeCell ref="B179:H179"/>
    <mergeCell ref="B168:M168"/>
    <mergeCell ref="B169:H169"/>
    <mergeCell ref="B170:H170"/>
    <mergeCell ref="B171:H171"/>
    <mergeCell ref="B172:H172"/>
    <mergeCell ref="B173:M173"/>
    <mergeCell ref="B162:M162"/>
    <mergeCell ref="B163:H163"/>
    <mergeCell ref="B164:H164"/>
    <mergeCell ref="B165:M165"/>
    <mergeCell ref="B166:H166"/>
    <mergeCell ref="B167:H167"/>
    <mergeCell ref="B156:H156"/>
    <mergeCell ref="B157:H157"/>
    <mergeCell ref="B158:H158"/>
    <mergeCell ref="B159:M159"/>
    <mergeCell ref="C160:K160"/>
    <mergeCell ref="B161:M161"/>
    <mergeCell ref="B150:H150"/>
    <mergeCell ref="B151:H151"/>
    <mergeCell ref="B152:H152"/>
    <mergeCell ref="B153:H153"/>
    <mergeCell ref="B154:H154"/>
    <mergeCell ref="B155:H155"/>
    <mergeCell ref="B144:M144"/>
    <mergeCell ref="C145:K145"/>
    <mergeCell ref="B146:M146"/>
    <mergeCell ref="B147:H147"/>
    <mergeCell ref="B148:H148"/>
    <mergeCell ref="B149:H149"/>
    <mergeCell ref="B138:H138"/>
    <mergeCell ref="B139:H139"/>
    <mergeCell ref="B140:H140"/>
    <mergeCell ref="B141:H141"/>
    <mergeCell ref="B142:H142"/>
    <mergeCell ref="B143:H143"/>
    <mergeCell ref="B132:M132"/>
    <mergeCell ref="B133:H133"/>
    <mergeCell ref="B134:H134"/>
    <mergeCell ref="B135:H135"/>
    <mergeCell ref="B136:H136"/>
    <mergeCell ref="B137:H137"/>
    <mergeCell ref="C74:K74"/>
    <mergeCell ref="B75:M75"/>
    <mergeCell ref="C127:K127"/>
    <mergeCell ref="B128:M128"/>
    <mergeCell ref="B130:M130"/>
    <mergeCell ref="C131:K131"/>
    <mergeCell ref="B17:M17"/>
    <mergeCell ref="C18:K18"/>
    <mergeCell ref="B19:M19"/>
    <mergeCell ref="C21:K21"/>
    <mergeCell ref="B22:M22"/>
    <mergeCell ref="B73:M73"/>
    <mergeCell ref="BB3:BU4"/>
    <mergeCell ref="B7:M7"/>
    <mergeCell ref="B9:M9"/>
    <mergeCell ref="B11:M11"/>
    <mergeCell ref="B13:M13"/>
    <mergeCell ref="B15:M15"/>
    <mergeCell ref="B2:BU2"/>
    <mergeCell ref="B3:B5"/>
    <mergeCell ref="C3:H5"/>
    <mergeCell ref="I3:I5"/>
    <mergeCell ref="J3:J5"/>
    <mergeCell ref="K3:K5"/>
    <mergeCell ref="L3:L5"/>
    <mergeCell ref="M3:M5"/>
    <mergeCell ref="N3:AG4"/>
    <mergeCell ref="AH3:BA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75"/>
  <sheetViews>
    <sheetView workbookViewId="0">
      <selection activeCell="L163" sqref="L163"/>
    </sheetView>
  </sheetViews>
  <sheetFormatPr defaultRowHeight="15" x14ac:dyDescent="0.25"/>
  <cols>
    <col min="3" max="3" width="19.140625" customWidth="1"/>
    <col min="5" max="5" width="45.5703125" customWidth="1"/>
    <col min="6" max="6" width="19.28515625" customWidth="1"/>
    <col min="8" max="8" width="11.28515625" customWidth="1"/>
    <col min="9" max="9" width="15.140625" customWidth="1"/>
    <col min="10" max="10" width="13.140625" customWidth="1"/>
    <col min="11" max="11" width="18.85546875" customWidth="1"/>
    <col min="12" max="12" width="18.140625" customWidth="1"/>
    <col min="13" max="13" width="16.5703125" customWidth="1"/>
  </cols>
  <sheetData>
    <row r="1" spans="2:13" ht="15.75" thickBot="1" x14ac:dyDescent="0.3"/>
    <row r="2" spans="2:13" ht="30" x14ac:dyDescent="0.25">
      <c r="B2" s="127" t="s">
        <v>67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9"/>
    </row>
    <row r="3" spans="2:13" x14ac:dyDescent="0.25">
      <c r="B3" s="130" t="s">
        <v>68</v>
      </c>
      <c r="C3" s="131">
        <f>[1]RESUMO!A2</f>
        <v>0</v>
      </c>
      <c r="D3" s="131"/>
      <c r="E3" s="131"/>
      <c r="F3" s="132"/>
      <c r="G3" s="133" t="s">
        <v>69</v>
      </c>
      <c r="H3" s="134"/>
      <c r="I3" s="135">
        <f>[1]MENU!$O$7</f>
        <v>45748</v>
      </c>
      <c r="J3" s="136"/>
      <c r="K3" s="137"/>
      <c r="L3" s="138"/>
      <c r="M3" s="139"/>
    </row>
    <row r="4" spans="2:13" x14ac:dyDescent="0.25">
      <c r="B4" s="140"/>
      <c r="C4" s="141"/>
      <c r="D4" s="141"/>
      <c r="E4" s="141"/>
      <c r="F4" s="142"/>
      <c r="G4" s="133" t="s">
        <v>70</v>
      </c>
      <c r="H4" s="134"/>
      <c r="I4" s="143" t="str">
        <f>[1]MENU!$M$15</f>
        <v>SEM DESONERAÇÃO</v>
      </c>
      <c r="J4" s="144"/>
      <c r="K4" s="137"/>
      <c r="L4" s="138"/>
      <c r="M4" s="139"/>
    </row>
    <row r="5" spans="2:13" x14ac:dyDescent="0.25">
      <c r="B5" s="140"/>
      <c r="C5" s="141"/>
      <c r="D5" s="141"/>
      <c r="E5" s="141"/>
      <c r="F5" s="142"/>
      <c r="G5" s="133" t="s">
        <v>71</v>
      </c>
      <c r="H5" s="134"/>
      <c r="I5" s="145">
        <f>[1]MENU!$O$8</f>
        <v>0.27540171692714077</v>
      </c>
      <c r="J5" s="146"/>
      <c r="K5" s="137"/>
      <c r="L5" s="138"/>
      <c r="M5" s="139"/>
    </row>
    <row r="6" spans="2:13" x14ac:dyDescent="0.25">
      <c r="B6" s="147"/>
      <c r="C6" s="148"/>
      <c r="D6" s="148"/>
      <c r="E6" s="148"/>
      <c r="F6" s="149"/>
      <c r="G6" s="133" t="s">
        <v>72</v>
      </c>
      <c r="H6" s="134"/>
      <c r="I6" s="150">
        <f>[1]MENU!$O$9</f>
        <v>0.15</v>
      </c>
      <c r="J6" s="151"/>
      <c r="K6" s="137"/>
      <c r="L6" s="138"/>
      <c r="M6" s="139"/>
    </row>
    <row r="7" spans="2:13" x14ac:dyDescent="0.25">
      <c r="B7" s="152" t="s">
        <v>73</v>
      </c>
      <c r="C7" s="153" t="s">
        <v>74</v>
      </c>
      <c r="D7" s="153" t="s">
        <v>75</v>
      </c>
      <c r="E7" s="154" t="s">
        <v>76</v>
      </c>
      <c r="F7" s="155" t="s">
        <v>77</v>
      </c>
      <c r="G7" s="155" t="s">
        <v>78</v>
      </c>
      <c r="H7" s="155" t="s">
        <v>79</v>
      </c>
      <c r="I7" s="156" t="s">
        <v>80</v>
      </c>
      <c r="J7" s="156"/>
      <c r="K7" s="156" t="s">
        <v>81</v>
      </c>
      <c r="L7" s="156" t="s">
        <v>82</v>
      </c>
      <c r="M7" s="157" t="s">
        <v>83</v>
      </c>
    </row>
    <row r="8" spans="2:13" ht="30" x14ac:dyDescent="0.25">
      <c r="B8" s="152"/>
      <c r="C8" s="153"/>
      <c r="D8" s="153"/>
      <c r="E8" s="158"/>
      <c r="F8" s="155"/>
      <c r="G8" s="155"/>
      <c r="H8" s="155"/>
      <c r="I8" s="159" t="s">
        <v>84</v>
      </c>
      <c r="J8" s="159" t="s">
        <v>85</v>
      </c>
      <c r="K8" s="156"/>
      <c r="L8" s="156"/>
      <c r="M8" s="157"/>
    </row>
    <row r="9" spans="2:13" ht="60" x14ac:dyDescent="0.25">
      <c r="B9" s="160">
        <v>1</v>
      </c>
      <c r="C9" s="161"/>
      <c r="D9" s="161"/>
      <c r="E9" s="161" t="s">
        <v>86</v>
      </c>
      <c r="F9" s="161"/>
      <c r="G9" s="161"/>
      <c r="H9" s="161"/>
      <c r="I9" s="161"/>
      <c r="J9" s="161"/>
      <c r="K9" s="161"/>
      <c r="L9" s="161"/>
      <c r="M9" s="162"/>
    </row>
    <row r="10" spans="2:13" x14ac:dyDescent="0.25">
      <c r="B10" s="163"/>
      <c r="C10" s="164"/>
      <c r="D10" s="165"/>
      <c r="E10" s="166"/>
      <c r="F10" s="166"/>
      <c r="G10" s="167"/>
      <c r="H10" s="168"/>
      <c r="I10" s="169"/>
      <c r="J10" s="169"/>
      <c r="K10" s="170"/>
      <c r="L10" s="170"/>
      <c r="M10" s="171"/>
    </row>
    <row r="11" spans="2:13" x14ac:dyDescent="0.25">
      <c r="B11" s="172" t="s">
        <v>87</v>
      </c>
      <c r="C11" s="173" t="s">
        <v>88</v>
      </c>
      <c r="D11" s="174"/>
      <c r="E11" s="175"/>
      <c r="F11" s="175"/>
      <c r="G11" s="176" t="s">
        <v>89</v>
      </c>
      <c r="H11" s="177">
        <v>1</v>
      </c>
      <c r="I11" s="178"/>
      <c r="J11" s="179"/>
      <c r="K11" s="180"/>
      <c r="L11" s="180"/>
      <c r="M11" s="181"/>
    </row>
    <row r="12" spans="2:13" x14ac:dyDescent="0.25">
      <c r="B12" s="172" t="s">
        <v>90</v>
      </c>
      <c r="C12" s="173" t="s">
        <v>91</v>
      </c>
      <c r="D12" s="174"/>
      <c r="E12" s="175"/>
      <c r="F12" s="175"/>
      <c r="G12" s="176" t="s">
        <v>89</v>
      </c>
      <c r="H12" s="177">
        <v>1</v>
      </c>
      <c r="I12" s="178"/>
      <c r="J12" s="179"/>
      <c r="K12" s="180"/>
      <c r="L12" s="180"/>
      <c r="M12" s="181"/>
    </row>
    <row r="13" spans="2:13" x14ac:dyDescent="0.25">
      <c r="B13" s="172" t="s">
        <v>92</v>
      </c>
      <c r="C13" s="173" t="s">
        <v>93</v>
      </c>
      <c r="D13" s="174"/>
      <c r="E13" s="175"/>
      <c r="F13" s="175"/>
      <c r="G13" s="176" t="s">
        <v>89</v>
      </c>
      <c r="H13" s="177">
        <v>2</v>
      </c>
      <c r="I13" s="178"/>
      <c r="J13" s="179"/>
      <c r="K13" s="180"/>
      <c r="L13" s="180"/>
      <c r="M13" s="181"/>
    </row>
    <row r="14" spans="2:13" x14ac:dyDescent="0.25">
      <c r="B14" s="182"/>
      <c r="C14" s="183"/>
      <c r="D14" s="184"/>
      <c r="E14" s="185"/>
      <c r="F14" s="185"/>
      <c r="G14" s="186"/>
      <c r="H14" s="187"/>
      <c r="I14" s="188"/>
      <c r="J14" s="188"/>
      <c r="K14" s="189"/>
      <c r="L14" s="189"/>
      <c r="M14" s="190"/>
    </row>
    <row r="15" spans="2:13" x14ac:dyDescent="0.25">
      <c r="B15" s="191"/>
      <c r="C15" s="192"/>
      <c r="D15" s="192"/>
      <c r="E15" s="192"/>
      <c r="F15" s="192"/>
      <c r="G15" s="192"/>
      <c r="H15" s="192"/>
      <c r="I15" s="192"/>
      <c r="J15" s="192"/>
      <c r="K15" s="193" t="s">
        <v>94</v>
      </c>
      <c r="L15" s="194"/>
      <c r="M15" s="195"/>
    </row>
    <row r="16" spans="2:13" ht="60" x14ac:dyDescent="0.25">
      <c r="B16" s="196">
        <v>2</v>
      </c>
      <c r="C16" s="161"/>
      <c r="D16" s="161"/>
      <c r="E16" s="161" t="s">
        <v>95</v>
      </c>
      <c r="F16" s="161"/>
      <c r="G16" s="161"/>
      <c r="H16" s="161"/>
      <c r="I16" s="161"/>
      <c r="J16" s="161"/>
      <c r="K16" s="161"/>
      <c r="L16" s="161"/>
      <c r="M16" s="162"/>
    </row>
    <row r="17" spans="2:13" x14ac:dyDescent="0.25">
      <c r="B17" s="197"/>
      <c r="C17" s="198"/>
      <c r="D17" s="198"/>
      <c r="E17" s="199"/>
      <c r="F17" s="199"/>
      <c r="G17" s="200"/>
      <c r="H17" s="201"/>
      <c r="I17" s="202"/>
      <c r="J17" s="202"/>
      <c r="K17" s="203"/>
      <c r="L17" s="203"/>
      <c r="M17" s="204"/>
    </row>
    <row r="18" spans="2:13" ht="16.5" customHeight="1" x14ac:dyDescent="0.25">
      <c r="B18" s="205" t="s">
        <v>96</v>
      </c>
      <c r="C18" s="206"/>
      <c r="D18" s="206"/>
      <c r="E18" s="207" t="s">
        <v>97</v>
      </c>
      <c r="F18" s="207"/>
      <c r="G18" s="208"/>
      <c r="H18" s="209"/>
      <c r="I18" s="202"/>
      <c r="J18" s="202"/>
      <c r="K18" s="203"/>
      <c r="L18" s="203"/>
      <c r="M18" s="204"/>
    </row>
    <row r="19" spans="2:13" ht="17.25" customHeight="1" x14ac:dyDescent="0.25">
      <c r="B19" s="205" t="s">
        <v>98</v>
      </c>
      <c r="C19" s="206"/>
      <c r="D19" s="206"/>
      <c r="E19" s="207" t="s">
        <v>99</v>
      </c>
      <c r="F19" s="207"/>
      <c r="G19" s="208"/>
      <c r="H19" s="209"/>
      <c r="I19" s="202"/>
      <c r="J19" s="202"/>
      <c r="K19" s="203"/>
      <c r="L19" s="203"/>
      <c r="M19" s="204"/>
    </row>
    <row r="20" spans="2:13" ht="30.75" customHeight="1" x14ac:dyDescent="0.25">
      <c r="B20" s="210" t="s">
        <v>100</v>
      </c>
      <c r="C20" s="211">
        <v>4915655</v>
      </c>
      <c r="D20" s="211" t="s">
        <v>101</v>
      </c>
      <c r="E20" s="212" t="s">
        <v>102</v>
      </c>
      <c r="F20" s="213"/>
      <c r="G20" s="214" t="s">
        <v>103</v>
      </c>
      <c r="H20" s="214">
        <v>1409.64</v>
      </c>
      <c r="I20" s="215"/>
      <c r="J20" s="215"/>
      <c r="K20" s="216"/>
      <c r="L20" s="216"/>
      <c r="M20" s="217"/>
    </row>
    <row r="21" spans="2:13" ht="17.25" customHeight="1" x14ac:dyDescent="0.25">
      <c r="B21" s="205" t="s">
        <v>104</v>
      </c>
      <c r="C21" s="206"/>
      <c r="D21" s="206"/>
      <c r="E21" s="207" t="s">
        <v>105</v>
      </c>
      <c r="F21" s="207"/>
      <c r="G21" s="208"/>
      <c r="H21" s="209"/>
      <c r="I21" s="202"/>
      <c r="J21" s="202"/>
      <c r="K21" s="203"/>
      <c r="L21" s="203"/>
      <c r="M21" s="204"/>
    </row>
    <row r="22" spans="2:13" ht="31.5" customHeight="1" x14ac:dyDescent="0.25">
      <c r="B22" s="210" t="s">
        <v>106</v>
      </c>
      <c r="C22" s="211">
        <v>4915656</v>
      </c>
      <c r="D22" s="211" t="s">
        <v>101</v>
      </c>
      <c r="E22" s="212" t="s">
        <v>107</v>
      </c>
      <c r="F22" s="213"/>
      <c r="G22" s="214" t="s">
        <v>103</v>
      </c>
      <c r="H22" s="214">
        <v>607.1</v>
      </c>
      <c r="I22" s="215"/>
      <c r="J22" s="215"/>
      <c r="K22" s="216"/>
      <c r="L22" s="216"/>
      <c r="M22" s="217"/>
    </row>
    <row r="23" spans="2:13" ht="18" customHeight="1" x14ac:dyDescent="0.25">
      <c r="B23" s="205" t="s">
        <v>108</v>
      </c>
      <c r="C23" s="206"/>
      <c r="D23" s="206"/>
      <c r="E23" s="207" t="s">
        <v>109</v>
      </c>
      <c r="F23" s="207"/>
      <c r="G23" s="208"/>
      <c r="H23" s="209"/>
      <c r="I23" s="202"/>
      <c r="J23" s="202"/>
      <c r="K23" s="203"/>
      <c r="L23" s="203"/>
      <c r="M23" s="204"/>
    </row>
    <row r="24" spans="2:13" ht="29.25" customHeight="1" x14ac:dyDescent="0.25">
      <c r="B24" s="210" t="s">
        <v>110</v>
      </c>
      <c r="C24" s="211">
        <v>4915657</v>
      </c>
      <c r="D24" s="211" t="s">
        <v>101</v>
      </c>
      <c r="E24" s="212" t="s">
        <v>111</v>
      </c>
      <c r="F24" s="213"/>
      <c r="G24" s="214" t="s">
        <v>103</v>
      </c>
      <c r="H24" s="214">
        <v>680</v>
      </c>
      <c r="I24" s="215"/>
      <c r="J24" s="215"/>
      <c r="K24" s="216"/>
      <c r="L24" s="216"/>
      <c r="M24" s="217"/>
    </row>
    <row r="25" spans="2:13" ht="21.75" customHeight="1" x14ac:dyDescent="0.25">
      <c r="B25" s="205" t="s">
        <v>112</v>
      </c>
      <c r="C25" s="206"/>
      <c r="D25" s="206"/>
      <c r="E25" s="207" t="s">
        <v>113</v>
      </c>
      <c r="F25" s="207"/>
      <c r="G25" s="208"/>
      <c r="H25" s="209"/>
      <c r="I25" s="202"/>
      <c r="J25" s="202"/>
      <c r="K25" s="203"/>
      <c r="L25" s="203"/>
      <c r="M25" s="204"/>
    </row>
    <row r="26" spans="2:13" ht="33.75" customHeight="1" x14ac:dyDescent="0.25">
      <c r="B26" s="210" t="s">
        <v>114</v>
      </c>
      <c r="C26" s="211">
        <v>4915658</v>
      </c>
      <c r="D26" s="211" t="s">
        <v>101</v>
      </c>
      <c r="E26" s="212" t="s">
        <v>115</v>
      </c>
      <c r="F26" s="213"/>
      <c r="G26" s="214" t="s">
        <v>103</v>
      </c>
      <c r="H26" s="214">
        <v>816</v>
      </c>
      <c r="I26" s="215"/>
      <c r="J26" s="215"/>
      <c r="K26" s="216"/>
      <c r="L26" s="216"/>
      <c r="M26" s="217"/>
    </row>
    <row r="27" spans="2:13" ht="30" customHeight="1" x14ac:dyDescent="0.25">
      <c r="B27" s="205" t="s">
        <v>116</v>
      </c>
      <c r="C27" s="206"/>
      <c r="D27" s="206"/>
      <c r="E27" s="207" t="s">
        <v>117</v>
      </c>
      <c r="F27" s="207"/>
      <c r="G27" s="208"/>
      <c r="H27" s="209"/>
      <c r="I27" s="202"/>
      <c r="J27" s="202"/>
      <c r="K27" s="203"/>
      <c r="L27" s="203"/>
      <c r="M27" s="204"/>
    </row>
    <row r="28" spans="2:13" ht="28.5" customHeight="1" x14ac:dyDescent="0.25">
      <c r="B28" s="210" t="s">
        <v>118</v>
      </c>
      <c r="C28" s="211">
        <v>4915661</v>
      </c>
      <c r="D28" s="211" t="s">
        <v>101</v>
      </c>
      <c r="E28" s="212" t="s">
        <v>119</v>
      </c>
      <c r="F28" s="213"/>
      <c r="G28" s="214" t="s">
        <v>103</v>
      </c>
      <c r="H28" s="214">
        <v>137.44999999999999</v>
      </c>
      <c r="I28" s="215"/>
      <c r="J28" s="215"/>
      <c r="K28" s="216"/>
      <c r="L28" s="216"/>
      <c r="M28" s="217"/>
    </row>
    <row r="29" spans="2:13" ht="25.5" customHeight="1" x14ac:dyDescent="0.25">
      <c r="B29" s="205" t="s">
        <v>120</v>
      </c>
      <c r="C29" s="206"/>
      <c r="D29" s="206"/>
      <c r="E29" s="207" t="s">
        <v>121</v>
      </c>
      <c r="F29" s="207"/>
      <c r="G29" s="208"/>
      <c r="H29" s="209"/>
      <c r="I29" s="202"/>
      <c r="J29" s="202"/>
      <c r="K29" s="203"/>
      <c r="L29" s="203"/>
      <c r="M29" s="204"/>
    </row>
    <row r="30" spans="2:13" ht="32.25" customHeight="1" x14ac:dyDescent="0.25">
      <c r="B30" s="210" t="s">
        <v>122</v>
      </c>
      <c r="C30" s="211">
        <v>4915662</v>
      </c>
      <c r="D30" s="211" t="s">
        <v>101</v>
      </c>
      <c r="E30" s="212" t="s">
        <v>123</v>
      </c>
      <c r="F30" s="213"/>
      <c r="G30" s="214" t="s">
        <v>103</v>
      </c>
      <c r="H30" s="214">
        <v>0.89</v>
      </c>
      <c r="I30" s="215"/>
      <c r="J30" s="215"/>
      <c r="K30" s="216"/>
      <c r="L30" s="216"/>
      <c r="M30" s="217"/>
    </row>
    <row r="31" spans="2:13" ht="27" customHeight="1" x14ac:dyDescent="0.25">
      <c r="B31" s="205" t="s">
        <v>124</v>
      </c>
      <c r="C31" s="206"/>
      <c r="D31" s="206"/>
      <c r="E31" s="207" t="s">
        <v>125</v>
      </c>
      <c r="F31" s="207"/>
      <c r="G31" s="208"/>
      <c r="H31" s="209"/>
      <c r="I31" s="202"/>
      <c r="J31" s="202"/>
      <c r="K31" s="203"/>
      <c r="L31" s="203"/>
      <c r="M31" s="204"/>
    </row>
    <row r="32" spans="2:13" ht="31.5" customHeight="1" x14ac:dyDescent="0.25">
      <c r="B32" s="210" t="s">
        <v>126</v>
      </c>
      <c r="C32" s="211">
        <v>4915663</v>
      </c>
      <c r="D32" s="211" t="s">
        <v>101</v>
      </c>
      <c r="E32" s="212" t="s">
        <v>127</v>
      </c>
      <c r="F32" s="213"/>
      <c r="G32" s="214" t="s">
        <v>103</v>
      </c>
      <c r="H32" s="214">
        <v>40.56</v>
      </c>
      <c r="I32" s="215"/>
      <c r="J32" s="215"/>
      <c r="K32" s="216"/>
      <c r="L32" s="216"/>
      <c r="M32" s="217"/>
    </row>
    <row r="33" spans="2:13" ht="16.5" customHeight="1" x14ac:dyDescent="0.25">
      <c r="B33" s="205" t="s">
        <v>128</v>
      </c>
      <c r="C33" s="206"/>
      <c r="D33" s="206"/>
      <c r="E33" s="207" t="s">
        <v>129</v>
      </c>
      <c r="F33" s="207"/>
      <c r="G33" s="208"/>
      <c r="H33" s="209"/>
      <c r="I33" s="202"/>
      <c r="J33" s="202"/>
      <c r="K33" s="203"/>
      <c r="L33" s="203"/>
      <c r="M33" s="204"/>
    </row>
    <row r="34" spans="2:13" ht="33.75" customHeight="1" x14ac:dyDescent="0.25">
      <c r="B34" s="210" t="s">
        <v>130</v>
      </c>
      <c r="C34" s="211">
        <v>4915664</v>
      </c>
      <c r="D34" s="211" t="s">
        <v>101</v>
      </c>
      <c r="E34" s="212" t="s">
        <v>131</v>
      </c>
      <c r="F34" s="213"/>
      <c r="G34" s="214" t="s">
        <v>103</v>
      </c>
      <c r="H34" s="214">
        <v>415.24</v>
      </c>
      <c r="I34" s="215"/>
      <c r="J34" s="215"/>
      <c r="K34" s="216"/>
      <c r="L34" s="216"/>
      <c r="M34" s="217"/>
    </row>
    <row r="35" spans="2:13" ht="25.5" customHeight="1" x14ac:dyDescent="0.25">
      <c r="B35" s="205" t="s">
        <v>132</v>
      </c>
      <c r="C35" s="206"/>
      <c r="D35" s="206"/>
      <c r="E35" s="207" t="s">
        <v>133</v>
      </c>
      <c r="F35" s="207"/>
      <c r="G35" s="208"/>
      <c r="H35" s="209"/>
      <c r="I35" s="202"/>
      <c r="J35" s="202"/>
      <c r="K35" s="203"/>
      <c r="L35" s="203"/>
      <c r="M35" s="204"/>
    </row>
    <row r="36" spans="2:13" ht="33.75" customHeight="1" x14ac:dyDescent="0.25">
      <c r="B36" s="210" t="s">
        <v>134</v>
      </c>
      <c r="C36" s="211">
        <v>4915665</v>
      </c>
      <c r="D36" s="211" t="s">
        <v>101</v>
      </c>
      <c r="E36" s="212" t="s">
        <v>135</v>
      </c>
      <c r="F36" s="213"/>
      <c r="G36" s="214" t="s">
        <v>103</v>
      </c>
      <c r="H36" s="214">
        <v>211.12</v>
      </c>
      <c r="I36" s="215"/>
      <c r="J36" s="215"/>
      <c r="K36" s="216"/>
      <c r="L36" s="216"/>
      <c r="M36" s="217"/>
    </row>
    <row r="37" spans="2:13" ht="24" customHeight="1" x14ac:dyDescent="0.25">
      <c r="B37" s="205" t="s">
        <v>136</v>
      </c>
      <c r="C37" s="206"/>
      <c r="D37" s="206"/>
      <c r="E37" s="207" t="s">
        <v>137</v>
      </c>
      <c r="F37" s="207"/>
      <c r="G37" s="208"/>
      <c r="H37" s="209"/>
      <c r="I37" s="202"/>
      <c r="J37" s="202"/>
      <c r="K37" s="203"/>
      <c r="L37" s="203"/>
      <c r="M37" s="204"/>
    </row>
    <row r="38" spans="2:13" ht="29.25" customHeight="1" x14ac:dyDescent="0.25">
      <c r="B38" s="210" t="s">
        <v>138</v>
      </c>
      <c r="C38" s="211">
        <v>4915666</v>
      </c>
      <c r="D38" s="211" t="s">
        <v>101</v>
      </c>
      <c r="E38" s="212" t="s">
        <v>139</v>
      </c>
      <c r="F38" s="213"/>
      <c r="G38" s="214" t="s">
        <v>103</v>
      </c>
      <c r="H38" s="214">
        <v>10.119999999999999</v>
      </c>
      <c r="I38" s="215"/>
      <c r="J38" s="215"/>
      <c r="K38" s="216"/>
      <c r="L38" s="216"/>
      <c r="M38" s="217"/>
    </row>
    <row r="39" spans="2:13" ht="32.25" customHeight="1" x14ac:dyDescent="0.25">
      <c r="B39" s="205" t="s">
        <v>140</v>
      </c>
      <c r="C39" s="206"/>
      <c r="D39" s="206"/>
      <c r="E39" s="207" t="s">
        <v>141</v>
      </c>
      <c r="F39" s="207"/>
      <c r="G39" s="208"/>
      <c r="H39" s="209"/>
      <c r="I39" s="202"/>
      <c r="J39" s="202"/>
      <c r="K39" s="203"/>
      <c r="L39" s="203"/>
      <c r="M39" s="204"/>
    </row>
    <row r="40" spans="2:13" ht="25.5" customHeight="1" x14ac:dyDescent="0.25">
      <c r="B40" s="210" t="s">
        <v>142</v>
      </c>
      <c r="C40" s="211">
        <v>4011351</v>
      </c>
      <c r="D40" s="211" t="s">
        <v>101</v>
      </c>
      <c r="E40" s="212" t="s">
        <v>143</v>
      </c>
      <c r="F40" s="213"/>
      <c r="G40" s="214" t="s">
        <v>144</v>
      </c>
      <c r="H40" s="214">
        <v>46988</v>
      </c>
      <c r="I40" s="215"/>
      <c r="J40" s="215"/>
      <c r="K40" s="216"/>
      <c r="L40" s="216"/>
      <c r="M40" s="217"/>
    </row>
    <row r="41" spans="2:13" ht="23.25" customHeight="1" x14ac:dyDescent="0.25">
      <c r="B41" s="210" t="s">
        <v>145</v>
      </c>
      <c r="C41" s="211" t="s">
        <v>146</v>
      </c>
      <c r="D41" s="211" t="s">
        <v>101</v>
      </c>
      <c r="E41" s="212" t="s">
        <v>141</v>
      </c>
      <c r="F41" s="213"/>
      <c r="G41" s="214" t="s">
        <v>144</v>
      </c>
      <c r="H41" s="214">
        <v>202979.99999999974</v>
      </c>
      <c r="I41" s="215"/>
      <c r="J41" s="215"/>
      <c r="K41" s="216"/>
      <c r="L41" s="216"/>
      <c r="M41" s="217"/>
    </row>
    <row r="42" spans="2:13" ht="25.5" customHeight="1" x14ac:dyDescent="0.25">
      <c r="B42" s="205" t="s">
        <v>147</v>
      </c>
      <c r="C42" s="206"/>
      <c r="D42" s="206"/>
      <c r="E42" s="207" t="s">
        <v>148</v>
      </c>
      <c r="F42" s="207"/>
      <c r="G42" s="208"/>
      <c r="H42" s="209"/>
      <c r="I42" s="202"/>
      <c r="J42" s="202"/>
      <c r="K42" s="203"/>
      <c r="L42" s="203"/>
      <c r="M42" s="204"/>
    </row>
    <row r="43" spans="2:13" ht="21.75" customHeight="1" x14ac:dyDescent="0.25">
      <c r="B43" s="210" t="s">
        <v>149</v>
      </c>
      <c r="C43" s="211">
        <v>4011351</v>
      </c>
      <c r="D43" s="211" t="s">
        <v>101</v>
      </c>
      <c r="E43" s="212" t="s">
        <v>143</v>
      </c>
      <c r="F43" s="213"/>
      <c r="G43" s="214" t="s">
        <v>144</v>
      </c>
      <c r="H43" s="214">
        <v>4581.62</v>
      </c>
      <c r="I43" s="215"/>
      <c r="J43" s="215"/>
      <c r="K43" s="216"/>
      <c r="L43" s="216"/>
      <c r="M43" s="217"/>
    </row>
    <row r="44" spans="2:13" ht="20.25" customHeight="1" x14ac:dyDescent="0.25">
      <c r="B44" s="210" t="s">
        <v>150</v>
      </c>
      <c r="C44" s="211">
        <v>4011466</v>
      </c>
      <c r="D44" s="211" t="s">
        <v>101</v>
      </c>
      <c r="E44" s="212" t="s">
        <v>151</v>
      </c>
      <c r="F44" s="213"/>
      <c r="G44" s="214" t="s">
        <v>152</v>
      </c>
      <c r="H44" s="214">
        <v>329.88</v>
      </c>
      <c r="I44" s="215"/>
      <c r="J44" s="215"/>
      <c r="K44" s="216"/>
      <c r="L44" s="216"/>
      <c r="M44" s="217"/>
    </row>
    <row r="45" spans="2:13" ht="18.75" customHeight="1" x14ac:dyDescent="0.25">
      <c r="B45" s="205" t="s">
        <v>153</v>
      </c>
      <c r="C45" s="206"/>
      <c r="D45" s="206"/>
      <c r="E45" s="207" t="s">
        <v>154</v>
      </c>
      <c r="F45" s="207"/>
      <c r="G45" s="208"/>
      <c r="H45" s="209"/>
      <c r="I45" s="202"/>
      <c r="J45" s="202"/>
      <c r="K45" s="203"/>
      <c r="L45" s="203"/>
      <c r="M45" s="204"/>
    </row>
    <row r="46" spans="2:13" ht="17.25" customHeight="1" x14ac:dyDescent="0.25">
      <c r="B46" s="210" t="s">
        <v>155</v>
      </c>
      <c r="C46" s="211">
        <v>4011351</v>
      </c>
      <c r="D46" s="211" t="s">
        <v>101</v>
      </c>
      <c r="E46" s="212" t="s">
        <v>143</v>
      </c>
      <c r="F46" s="213"/>
      <c r="G46" s="214" t="s">
        <v>144</v>
      </c>
      <c r="H46" s="214">
        <v>22.13</v>
      </c>
      <c r="I46" s="215"/>
      <c r="J46" s="215"/>
      <c r="K46" s="216"/>
      <c r="L46" s="216"/>
      <c r="M46" s="217"/>
    </row>
    <row r="47" spans="2:13" ht="18" customHeight="1" x14ac:dyDescent="0.25">
      <c r="B47" s="210" t="s">
        <v>156</v>
      </c>
      <c r="C47" s="211">
        <v>4011466</v>
      </c>
      <c r="D47" s="211" t="s">
        <v>101</v>
      </c>
      <c r="E47" s="212" t="s">
        <v>157</v>
      </c>
      <c r="F47" s="213"/>
      <c r="G47" s="214" t="s">
        <v>152</v>
      </c>
      <c r="H47" s="214">
        <v>2.13</v>
      </c>
      <c r="I47" s="215"/>
      <c r="J47" s="215"/>
      <c r="K47" s="216"/>
      <c r="L47" s="216"/>
      <c r="M47" s="217"/>
    </row>
    <row r="48" spans="2:13" ht="20.25" customHeight="1" x14ac:dyDescent="0.25">
      <c r="B48" s="205" t="s">
        <v>158</v>
      </c>
      <c r="C48" s="206"/>
      <c r="D48" s="206"/>
      <c r="E48" s="207" t="s">
        <v>159</v>
      </c>
      <c r="F48" s="207"/>
      <c r="G48" s="208"/>
      <c r="H48" s="209"/>
      <c r="I48" s="202"/>
      <c r="J48" s="202"/>
      <c r="K48" s="203"/>
      <c r="L48" s="203"/>
      <c r="M48" s="204"/>
    </row>
    <row r="49" spans="2:13" ht="16.5" customHeight="1" x14ac:dyDescent="0.25">
      <c r="B49" s="210" t="s">
        <v>160</v>
      </c>
      <c r="C49" s="211">
        <v>4011351</v>
      </c>
      <c r="D49" s="211" t="s">
        <v>101</v>
      </c>
      <c r="E49" s="212" t="s">
        <v>143</v>
      </c>
      <c r="F49" s="213"/>
      <c r="G49" s="214" t="s">
        <v>144</v>
      </c>
      <c r="H49" s="214">
        <v>6920.61</v>
      </c>
      <c r="I49" s="215"/>
      <c r="J49" s="215"/>
      <c r="K49" s="216"/>
      <c r="L49" s="216"/>
      <c r="M49" s="217"/>
    </row>
    <row r="50" spans="2:13" ht="16.5" customHeight="1" x14ac:dyDescent="0.25">
      <c r="B50" s="210" t="s">
        <v>161</v>
      </c>
      <c r="C50" s="211">
        <v>4011466</v>
      </c>
      <c r="D50" s="211" t="s">
        <v>101</v>
      </c>
      <c r="E50" s="212" t="s">
        <v>162</v>
      </c>
      <c r="F50" s="213"/>
      <c r="G50" s="214" t="s">
        <v>163</v>
      </c>
      <c r="H50" s="214">
        <v>996.57</v>
      </c>
      <c r="I50" s="215"/>
      <c r="J50" s="215"/>
      <c r="K50" s="216"/>
      <c r="L50" s="216"/>
      <c r="M50" s="217"/>
    </row>
    <row r="51" spans="2:13" ht="17.25" customHeight="1" x14ac:dyDescent="0.25">
      <c r="B51" s="205" t="s">
        <v>164</v>
      </c>
      <c r="C51" s="206"/>
      <c r="D51" s="206"/>
      <c r="E51" s="207" t="s">
        <v>165</v>
      </c>
      <c r="F51" s="207"/>
      <c r="G51" s="208"/>
      <c r="H51" s="209"/>
      <c r="I51" s="202"/>
      <c r="J51" s="202"/>
      <c r="K51" s="203"/>
      <c r="L51" s="203"/>
      <c r="M51" s="204"/>
    </row>
    <row r="52" spans="2:13" ht="16.5" customHeight="1" x14ac:dyDescent="0.25">
      <c r="B52" s="210" t="s">
        <v>166</v>
      </c>
      <c r="C52" s="211">
        <v>4011351</v>
      </c>
      <c r="D52" s="211" t="s">
        <v>101</v>
      </c>
      <c r="E52" s="212" t="s">
        <v>143</v>
      </c>
      <c r="F52" s="213"/>
      <c r="G52" s="214" t="s">
        <v>144</v>
      </c>
      <c r="H52" s="214">
        <v>18193.63</v>
      </c>
      <c r="I52" s="215"/>
      <c r="J52" s="215"/>
      <c r="K52" s="216"/>
      <c r="L52" s="216"/>
      <c r="M52" s="217"/>
    </row>
    <row r="53" spans="2:13" ht="18.75" customHeight="1" x14ac:dyDescent="0.25">
      <c r="B53" s="210" t="s">
        <v>167</v>
      </c>
      <c r="C53" s="211">
        <v>4011466</v>
      </c>
      <c r="D53" s="211" t="s">
        <v>101</v>
      </c>
      <c r="E53" s="212" t="s">
        <v>168</v>
      </c>
      <c r="F53" s="213"/>
      <c r="G53" s="214" t="s">
        <v>163</v>
      </c>
      <c r="H53" s="214">
        <v>3056.53</v>
      </c>
      <c r="I53" s="215"/>
      <c r="J53" s="215"/>
      <c r="K53" s="216"/>
      <c r="L53" s="216"/>
      <c r="M53" s="217"/>
    </row>
    <row r="54" spans="2:13" ht="19.5" customHeight="1" x14ac:dyDescent="0.25">
      <c r="B54" s="205" t="s">
        <v>169</v>
      </c>
      <c r="C54" s="206"/>
      <c r="D54" s="206"/>
      <c r="E54" s="207" t="s">
        <v>170</v>
      </c>
      <c r="F54" s="207"/>
      <c r="G54" s="208"/>
      <c r="H54" s="209"/>
      <c r="I54" s="202"/>
      <c r="J54" s="202"/>
      <c r="K54" s="203"/>
      <c r="L54" s="203"/>
      <c r="M54" s="204"/>
    </row>
    <row r="55" spans="2:13" ht="17.25" customHeight="1" x14ac:dyDescent="0.25">
      <c r="B55" s="210" t="s">
        <v>171</v>
      </c>
      <c r="C55" s="211">
        <v>4011351</v>
      </c>
      <c r="D55" s="211" t="s">
        <v>101</v>
      </c>
      <c r="E55" s="212" t="s">
        <v>143</v>
      </c>
      <c r="F55" s="213"/>
      <c r="G55" s="214" t="s">
        <v>144</v>
      </c>
      <c r="H55" s="214">
        <v>126.48000000000002</v>
      </c>
      <c r="I55" s="215"/>
      <c r="J55" s="215"/>
      <c r="K55" s="216"/>
      <c r="L55" s="216"/>
      <c r="M55" s="217"/>
    </row>
    <row r="56" spans="2:13" ht="16.5" customHeight="1" x14ac:dyDescent="0.25">
      <c r="B56" s="210" t="s">
        <v>172</v>
      </c>
      <c r="C56" s="211">
        <v>4011466</v>
      </c>
      <c r="D56" s="211" t="s">
        <v>101</v>
      </c>
      <c r="E56" s="212" t="s">
        <v>173</v>
      </c>
      <c r="F56" s="213"/>
      <c r="G56" s="214" t="s">
        <v>163</v>
      </c>
      <c r="H56" s="214">
        <v>24.28</v>
      </c>
      <c r="I56" s="215"/>
      <c r="J56" s="215"/>
      <c r="K56" s="216"/>
      <c r="L56" s="216"/>
      <c r="M56" s="217"/>
    </row>
    <row r="57" spans="2:13" ht="15.75" customHeight="1" x14ac:dyDescent="0.25">
      <c r="B57" s="210" t="s">
        <v>174</v>
      </c>
      <c r="C57" s="211">
        <v>4011353</v>
      </c>
      <c r="D57" s="211" t="s">
        <v>101</v>
      </c>
      <c r="E57" s="212" t="s">
        <v>175</v>
      </c>
      <c r="F57" s="213"/>
      <c r="G57" s="214" t="s">
        <v>144</v>
      </c>
      <c r="H57" s="214">
        <v>126.48000000000002</v>
      </c>
      <c r="I57" s="215"/>
      <c r="J57" s="215"/>
      <c r="K57" s="216"/>
      <c r="L57" s="216"/>
      <c r="M57" s="217"/>
    </row>
    <row r="58" spans="2:13" ht="15.75" customHeight="1" x14ac:dyDescent="0.25">
      <c r="B58" s="205" t="s">
        <v>176</v>
      </c>
      <c r="C58" s="206"/>
      <c r="D58" s="206"/>
      <c r="E58" s="207" t="s">
        <v>177</v>
      </c>
      <c r="F58" s="207"/>
      <c r="G58" s="208"/>
      <c r="H58" s="209"/>
      <c r="I58" s="202"/>
      <c r="J58" s="202"/>
      <c r="K58" s="203"/>
      <c r="L58" s="203"/>
      <c r="M58" s="204"/>
    </row>
    <row r="59" spans="2:13" ht="15.75" customHeight="1" x14ac:dyDescent="0.25">
      <c r="B59" s="210" t="s">
        <v>178</v>
      </c>
      <c r="C59" s="211">
        <v>4011351</v>
      </c>
      <c r="D59" s="211" t="s">
        <v>101</v>
      </c>
      <c r="E59" s="212" t="s">
        <v>143</v>
      </c>
      <c r="F59" s="213"/>
      <c r="G59" s="214" t="s">
        <v>144</v>
      </c>
      <c r="H59" s="214">
        <v>405.55</v>
      </c>
      <c r="I59" s="215"/>
      <c r="J59" s="215"/>
      <c r="K59" s="216"/>
      <c r="L59" s="216"/>
      <c r="M59" s="217"/>
    </row>
    <row r="60" spans="2:13" ht="15.75" customHeight="1" x14ac:dyDescent="0.25">
      <c r="B60" s="210" t="s">
        <v>179</v>
      </c>
      <c r="C60" s="211">
        <v>4011466</v>
      </c>
      <c r="D60" s="211" t="s">
        <v>101</v>
      </c>
      <c r="E60" s="212" t="s">
        <v>180</v>
      </c>
      <c r="F60" s="213"/>
      <c r="G60" s="214" t="s">
        <v>152</v>
      </c>
      <c r="H60" s="214">
        <v>97.33</v>
      </c>
      <c r="I60" s="215"/>
      <c r="J60" s="215"/>
      <c r="K60" s="216"/>
      <c r="L60" s="216"/>
      <c r="M60" s="217"/>
    </row>
    <row r="61" spans="2:13" ht="15.75" customHeight="1" x14ac:dyDescent="0.25">
      <c r="B61" s="210" t="s">
        <v>181</v>
      </c>
      <c r="C61" s="211">
        <v>4011353</v>
      </c>
      <c r="D61" s="211" t="s">
        <v>101</v>
      </c>
      <c r="E61" s="212" t="s">
        <v>175</v>
      </c>
      <c r="F61" s="213"/>
      <c r="G61" s="214" t="s">
        <v>144</v>
      </c>
      <c r="H61" s="214">
        <v>405.55</v>
      </c>
      <c r="I61" s="215"/>
      <c r="J61" s="215"/>
      <c r="K61" s="216"/>
      <c r="L61" s="216"/>
      <c r="M61" s="217"/>
    </row>
    <row r="62" spans="2:13" ht="18" customHeight="1" x14ac:dyDescent="0.25">
      <c r="B62" s="205" t="s">
        <v>182</v>
      </c>
      <c r="C62" s="206"/>
      <c r="D62" s="206"/>
      <c r="E62" s="207" t="s">
        <v>183</v>
      </c>
      <c r="F62" s="207"/>
      <c r="G62" s="208"/>
      <c r="H62" s="209"/>
      <c r="I62" s="202"/>
      <c r="J62" s="215"/>
      <c r="K62" s="203"/>
      <c r="L62" s="203"/>
      <c r="M62" s="204"/>
    </row>
    <row r="63" spans="2:13" ht="17.25" customHeight="1" x14ac:dyDescent="0.25">
      <c r="B63" s="210" t="s">
        <v>184</v>
      </c>
      <c r="C63" s="211">
        <v>4011351</v>
      </c>
      <c r="D63" s="211" t="s">
        <v>101</v>
      </c>
      <c r="E63" s="212" t="s">
        <v>143</v>
      </c>
      <c r="F63" s="213"/>
      <c r="G63" s="214" t="s">
        <v>144</v>
      </c>
      <c r="H63" s="214">
        <v>13600</v>
      </c>
      <c r="I63" s="215"/>
      <c r="J63" s="215"/>
      <c r="K63" s="216"/>
      <c r="L63" s="216"/>
      <c r="M63" s="217"/>
    </row>
    <row r="64" spans="2:13" ht="18" customHeight="1" x14ac:dyDescent="0.25">
      <c r="B64" s="210" t="s">
        <v>185</v>
      </c>
      <c r="C64" s="211">
        <v>4011466</v>
      </c>
      <c r="D64" s="211" t="s">
        <v>101</v>
      </c>
      <c r="E64" s="212" t="s">
        <v>186</v>
      </c>
      <c r="F64" s="213"/>
      <c r="G64" s="214" t="s">
        <v>152</v>
      </c>
      <c r="H64" s="214">
        <v>3916.7999999999997</v>
      </c>
      <c r="I64" s="215"/>
      <c r="J64" s="215"/>
      <c r="K64" s="216"/>
      <c r="L64" s="216"/>
      <c r="M64" s="217"/>
    </row>
    <row r="65" spans="2:13" ht="17.25" customHeight="1" x14ac:dyDescent="0.25">
      <c r="B65" s="210" t="s">
        <v>187</v>
      </c>
      <c r="C65" s="211">
        <v>4011353</v>
      </c>
      <c r="D65" s="211" t="s">
        <v>101</v>
      </c>
      <c r="E65" s="212" t="s">
        <v>175</v>
      </c>
      <c r="F65" s="213"/>
      <c r="G65" s="214" t="s">
        <v>144</v>
      </c>
      <c r="H65" s="214">
        <v>13600</v>
      </c>
      <c r="I65" s="215"/>
      <c r="J65" s="215"/>
      <c r="K65" s="216"/>
      <c r="L65" s="216"/>
      <c r="M65" s="217"/>
    </row>
    <row r="66" spans="2:13" ht="17.25" customHeight="1" x14ac:dyDescent="0.25">
      <c r="B66" s="205" t="s">
        <v>188</v>
      </c>
      <c r="C66" s="206"/>
      <c r="D66" s="206"/>
      <c r="E66" s="207" t="s">
        <v>189</v>
      </c>
      <c r="F66" s="207"/>
      <c r="G66" s="208"/>
      <c r="H66" s="209"/>
      <c r="I66" s="202"/>
      <c r="J66" s="215"/>
      <c r="K66" s="203"/>
      <c r="L66" s="203"/>
      <c r="M66" s="204"/>
    </row>
    <row r="67" spans="2:13" ht="17.25" customHeight="1" x14ac:dyDescent="0.25">
      <c r="B67" s="210" t="s">
        <v>190</v>
      </c>
      <c r="C67" s="211">
        <v>4011353</v>
      </c>
      <c r="D67" s="211" t="s">
        <v>101</v>
      </c>
      <c r="E67" s="212" t="s">
        <v>175</v>
      </c>
      <c r="F67" s="213"/>
      <c r="G67" s="214" t="s">
        <v>144</v>
      </c>
      <c r="H67" s="214">
        <v>155992</v>
      </c>
      <c r="I67" s="215"/>
      <c r="J67" s="215"/>
      <c r="K67" s="216"/>
      <c r="L67" s="216"/>
      <c r="M67" s="217"/>
    </row>
    <row r="68" spans="2:13" ht="16.5" customHeight="1" x14ac:dyDescent="0.25">
      <c r="B68" s="210" t="s">
        <v>191</v>
      </c>
      <c r="C68" s="211">
        <v>4011408</v>
      </c>
      <c r="D68" s="211" t="s">
        <v>101</v>
      </c>
      <c r="E68" s="212" t="s">
        <v>189</v>
      </c>
      <c r="F68" s="213"/>
      <c r="G68" s="214" t="s">
        <v>144</v>
      </c>
      <c r="H68" s="214">
        <v>155992</v>
      </c>
      <c r="I68" s="215"/>
      <c r="J68" s="215"/>
      <c r="K68" s="216"/>
      <c r="L68" s="216"/>
      <c r="M68" s="217"/>
    </row>
    <row r="69" spans="2:13" ht="19.5" customHeight="1" x14ac:dyDescent="0.25">
      <c r="B69" s="205" t="s">
        <v>192</v>
      </c>
      <c r="C69" s="206"/>
      <c r="D69" s="206"/>
      <c r="E69" s="207" t="s">
        <v>193</v>
      </c>
      <c r="F69" s="207"/>
      <c r="G69" s="208"/>
      <c r="H69" s="209"/>
      <c r="I69" s="202"/>
      <c r="J69" s="215"/>
      <c r="K69" s="203"/>
      <c r="L69" s="203"/>
      <c r="M69" s="204"/>
    </row>
    <row r="70" spans="2:13" ht="16.5" customHeight="1" x14ac:dyDescent="0.25">
      <c r="B70" s="210" t="s">
        <v>194</v>
      </c>
      <c r="C70" s="211">
        <v>4011353</v>
      </c>
      <c r="D70" s="211" t="s">
        <v>101</v>
      </c>
      <c r="E70" s="212" t="s">
        <v>175</v>
      </c>
      <c r="F70" s="213"/>
      <c r="G70" s="214" t="s">
        <v>144</v>
      </c>
      <c r="H70" s="214">
        <v>309060.00000000029</v>
      </c>
      <c r="I70" s="215"/>
      <c r="J70" s="215"/>
      <c r="K70" s="216"/>
      <c r="L70" s="216"/>
      <c r="M70" s="217"/>
    </row>
    <row r="71" spans="2:13" ht="18" customHeight="1" x14ac:dyDescent="0.25">
      <c r="B71" s="210" t="s">
        <v>195</v>
      </c>
      <c r="C71" s="211">
        <v>4011410</v>
      </c>
      <c r="D71" s="211" t="s">
        <v>101</v>
      </c>
      <c r="E71" s="212" t="s">
        <v>193</v>
      </c>
      <c r="F71" s="213"/>
      <c r="G71" s="214" t="s">
        <v>144</v>
      </c>
      <c r="H71" s="214">
        <v>309060.00000000029</v>
      </c>
      <c r="I71" s="215"/>
      <c r="J71" s="215"/>
      <c r="K71" s="216"/>
      <c r="L71" s="216"/>
      <c r="M71" s="217"/>
    </row>
    <row r="72" spans="2:13" ht="18" customHeight="1" x14ac:dyDescent="0.25">
      <c r="B72" s="205" t="s">
        <v>196</v>
      </c>
      <c r="C72" s="206"/>
      <c r="D72" s="206"/>
      <c r="E72" s="207" t="s">
        <v>197</v>
      </c>
      <c r="F72" s="207"/>
      <c r="G72" s="208"/>
      <c r="H72" s="209"/>
      <c r="I72" s="202"/>
      <c r="J72" s="215"/>
      <c r="K72" s="203"/>
      <c r="L72" s="203"/>
      <c r="M72" s="204"/>
    </row>
    <row r="73" spans="2:13" ht="18.75" customHeight="1" x14ac:dyDescent="0.25">
      <c r="B73" s="210" t="s">
        <v>198</v>
      </c>
      <c r="C73" s="211">
        <v>4915631</v>
      </c>
      <c r="D73" s="211" t="s">
        <v>101</v>
      </c>
      <c r="E73" s="212" t="s">
        <v>197</v>
      </c>
      <c r="F73" s="213"/>
      <c r="G73" s="214" t="s">
        <v>103</v>
      </c>
      <c r="H73" s="214">
        <v>1032.47</v>
      </c>
      <c r="I73" s="215"/>
      <c r="J73" s="215"/>
      <c r="K73" s="216"/>
      <c r="L73" s="216"/>
      <c r="M73" s="217"/>
    </row>
    <row r="74" spans="2:13" ht="27.75" customHeight="1" x14ac:dyDescent="0.25">
      <c r="B74" s="205" t="s">
        <v>199</v>
      </c>
      <c r="C74" s="206"/>
      <c r="D74" s="206"/>
      <c r="E74" s="207" t="s">
        <v>200</v>
      </c>
      <c r="F74" s="207"/>
      <c r="G74" s="208"/>
      <c r="H74" s="209"/>
      <c r="I74" s="202"/>
      <c r="J74" s="215"/>
      <c r="K74" s="203"/>
      <c r="L74" s="203"/>
      <c r="M74" s="204"/>
    </row>
    <row r="75" spans="2:13" ht="17.25" customHeight="1" x14ac:dyDescent="0.25">
      <c r="B75" s="210" t="s">
        <v>201</v>
      </c>
      <c r="C75" s="211">
        <v>4011466</v>
      </c>
      <c r="D75" s="211" t="s">
        <v>101</v>
      </c>
      <c r="E75" s="212" t="s">
        <v>202</v>
      </c>
      <c r="F75" s="213"/>
      <c r="G75" s="214" t="s">
        <v>152</v>
      </c>
      <c r="H75" s="214">
        <v>495.59</v>
      </c>
      <c r="I75" s="215"/>
      <c r="J75" s="215"/>
      <c r="K75" s="216"/>
      <c r="L75" s="216"/>
      <c r="M75" s="217"/>
    </row>
    <row r="76" spans="2:13" ht="18" customHeight="1" x14ac:dyDescent="0.25">
      <c r="B76" s="210" t="s">
        <v>203</v>
      </c>
      <c r="C76" s="211">
        <v>4011353</v>
      </c>
      <c r="D76" s="211" t="s">
        <v>101</v>
      </c>
      <c r="E76" s="212" t="s">
        <v>175</v>
      </c>
      <c r="F76" s="213"/>
      <c r="G76" s="214" t="s">
        <v>144</v>
      </c>
      <c r="H76" s="214">
        <v>5162.34</v>
      </c>
      <c r="I76" s="215"/>
      <c r="J76" s="215"/>
      <c r="K76" s="216"/>
      <c r="L76" s="216"/>
      <c r="M76" s="217"/>
    </row>
    <row r="77" spans="2:13" x14ac:dyDescent="0.25">
      <c r="B77" s="218"/>
      <c r="C77" s="219"/>
      <c r="D77" s="219"/>
      <c r="E77" s="220"/>
      <c r="F77" s="221"/>
      <c r="G77" s="222"/>
      <c r="H77" s="222"/>
      <c r="I77" s="223"/>
      <c r="J77" s="223"/>
      <c r="K77" s="224"/>
      <c r="L77" s="224"/>
      <c r="M77" s="225"/>
    </row>
    <row r="78" spans="2:13" ht="17.25" customHeight="1" x14ac:dyDescent="0.25">
      <c r="B78" s="205" t="s">
        <v>204</v>
      </c>
      <c r="C78" s="206"/>
      <c r="D78" s="206"/>
      <c r="E78" s="207" t="s">
        <v>205</v>
      </c>
      <c r="F78" s="207"/>
      <c r="G78" s="208"/>
      <c r="H78" s="209"/>
      <c r="I78" s="202"/>
      <c r="J78" s="202"/>
      <c r="K78" s="203"/>
      <c r="L78" s="203"/>
      <c r="M78" s="204"/>
    </row>
    <row r="79" spans="2:13" ht="19.5" customHeight="1" x14ac:dyDescent="0.25">
      <c r="B79" s="205" t="s">
        <v>206</v>
      </c>
      <c r="C79" s="206"/>
      <c r="D79" s="206"/>
      <c r="E79" s="207" t="s">
        <v>99</v>
      </c>
      <c r="F79" s="207"/>
      <c r="G79" s="208"/>
      <c r="H79" s="209"/>
      <c r="I79" s="202"/>
      <c r="J79" s="202"/>
      <c r="K79" s="203"/>
      <c r="L79" s="203"/>
      <c r="M79" s="204"/>
    </row>
    <row r="80" spans="2:13" ht="27.75" customHeight="1" x14ac:dyDescent="0.25">
      <c r="B80" s="210" t="s">
        <v>207</v>
      </c>
      <c r="C80" s="211">
        <v>4915655</v>
      </c>
      <c r="D80" s="211" t="s">
        <v>101</v>
      </c>
      <c r="E80" s="212" t="s">
        <v>102</v>
      </c>
      <c r="F80" s="213"/>
      <c r="G80" s="214" t="s">
        <v>103</v>
      </c>
      <c r="H80" s="214">
        <v>637.24</v>
      </c>
      <c r="I80" s="215"/>
      <c r="J80" s="215"/>
      <c r="K80" s="216"/>
      <c r="L80" s="216"/>
      <c r="M80" s="217"/>
    </row>
    <row r="81" spans="2:13" ht="18.75" customHeight="1" x14ac:dyDescent="0.25">
      <c r="B81" s="205" t="s">
        <v>206</v>
      </c>
      <c r="C81" s="206"/>
      <c r="D81" s="206"/>
      <c r="E81" s="207" t="s">
        <v>113</v>
      </c>
      <c r="F81" s="207"/>
      <c r="G81" s="208"/>
      <c r="H81" s="209"/>
      <c r="I81" s="202"/>
      <c r="J81" s="215"/>
      <c r="K81" s="203"/>
      <c r="L81" s="203"/>
      <c r="M81" s="204"/>
    </row>
    <row r="82" spans="2:13" ht="34.5" customHeight="1" x14ac:dyDescent="0.25">
      <c r="B82" s="210" t="s">
        <v>207</v>
      </c>
      <c r="C82" s="211">
        <v>4915658</v>
      </c>
      <c r="D82" s="211" t="s">
        <v>101</v>
      </c>
      <c r="E82" s="212" t="s">
        <v>115</v>
      </c>
      <c r="F82" s="213"/>
      <c r="G82" s="214" t="s">
        <v>103</v>
      </c>
      <c r="H82" s="214">
        <v>504</v>
      </c>
      <c r="I82" s="215"/>
      <c r="J82" s="215"/>
      <c r="K82" s="216"/>
      <c r="L82" s="216"/>
      <c r="M82" s="217"/>
    </row>
    <row r="83" spans="2:13" ht="21" customHeight="1" x14ac:dyDescent="0.25">
      <c r="B83" s="205" t="s">
        <v>206</v>
      </c>
      <c r="C83" s="206"/>
      <c r="D83" s="206"/>
      <c r="E83" s="207" t="s">
        <v>117</v>
      </c>
      <c r="F83" s="207"/>
      <c r="G83" s="208"/>
      <c r="H83" s="209"/>
      <c r="I83" s="202"/>
      <c r="J83" s="215"/>
      <c r="K83" s="203"/>
      <c r="L83" s="203"/>
      <c r="M83" s="204"/>
    </row>
    <row r="84" spans="2:13" ht="26.25" customHeight="1" x14ac:dyDescent="0.25">
      <c r="B84" s="210" t="s">
        <v>207</v>
      </c>
      <c r="C84" s="211">
        <v>4915661</v>
      </c>
      <c r="D84" s="211" t="s">
        <v>101</v>
      </c>
      <c r="E84" s="212" t="s">
        <v>119</v>
      </c>
      <c r="F84" s="213"/>
      <c r="G84" s="214" t="s">
        <v>103</v>
      </c>
      <c r="H84" s="214">
        <v>283.33</v>
      </c>
      <c r="I84" s="215"/>
      <c r="J84" s="215"/>
      <c r="K84" s="216"/>
      <c r="L84" s="216"/>
      <c r="M84" s="217"/>
    </row>
    <row r="85" spans="2:13" ht="30" customHeight="1" x14ac:dyDescent="0.25">
      <c r="B85" s="205" t="s">
        <v>208</v>
      </c>
      <c r="C85" s="206"/>
      <c r="D85" s="206"/>
      <c r="E85" s="207" t="s">
        <v>141</v>
      </c>
      <c r="F85" s="207"/>
      <c r="G85" s="208"/>
      <c r="H85" s="209"/>
      <c r="I85" s="202"/>
      <c r="J85" s="215"/>
      <c r="K85" s="203"/>
      <c r="L85" s="203"/>
      <c r="M85" s="204"/>
    </row>
    <row r="86" spans="2:13" ht="24.75" customHeight="1" x14ac:dyDescent="0.25">
      <c r="B86" s="210" t="s">
        <v>209</v>
      </c>
      <c r="C86" s="211">
        <v>4011351</v>
      </c>
      <c r="D86" s="211" t="s">
        <v>101</v>
      </c>
      <c r="E86" s="212" t="s">
        <v>143</v>
      </c>
      <c r="F86" s="213"/>
      <c r="G86" s="214" t="s">
        <v>144</v>
      </c>
      <c r="H86" s="214">
        <v>15893</v>
      </c>
      <c r="I86" s="215"/>
      <c r="J86" s="215"/>
      <c r="K86" s="216"/>
      <c r="L86" s="216"/>
      <c r="M86" s="217"/>
    </row>
    <row r="87" spans="2:13" ht="22.5" customHeight="1" x14ac:dyDescent="0.25">
      <c r="B87" s="210" t="s">
        <v>210</v>
      </c>
      <c r="C87" s="211" t="s">
        <v>146</v>
      </c>
      <c r="D87" s="211" t="s">
        <v>101</v>
      </c>
      <c r="E87" s="212" t="s">
        <v>141</v>
      </c>
      <c r="F87" s="213"/>
      <c r="G87" s="214" t="s">
        <v>144</v>
      </c>
      <c r="H87" s="214">
        <v>54178</v>
      </c>
      <c r="I87" s="215"/>
      <c r="J87" s="215"/>
      <c r="K87" s="216"/>
      <c r="L87" s="216"/>
      <c r="M87" s="217"/>
    </row>
    <row r="88" spans="2:13" ht="22.5" customHeight="1" x14ac:dyDescent="0.25">
      <c r="B88" s="205" t="s">
        <v>211</v>
      </c>
      <c r="C88" s="206"/>
      <c r="D88" s="206"/>
      <c r="E88" s="207" t="s">
        <v>148</v>
      </c>
      <c r="F88" s="207"/>
      <c r="G88" s="208"/>
      <c r="H88" s="209"/>
      <c r="I88" s="202"/>
      <c r="J88" s="215"/>
      <c r="K88" s="203"/>
      <c r="L88" s="203"/>
      <c r="M88" s="204"/>
    </row>
    <row r="89" spans="2:13" ht="18.75" customHeight="1" x14ac:dyDescent="0.25">
      <c r="B89" s="210" t="s">
        <v>212</v>
      </c>
      <c r="C89" s="211">
        <v>4011351</v>
      </c>
      <c r="D89" s="211" t="s">
        <v>101</v>
      </c>
      <c r="E89" s="212" t="s">
        <v>143</v>
      </c>
      <c r="F89" s="213"/>
      <c r="G89" s="214" t="s">
        <v>144</v>
      </c>
      <c r="H89" s="214">
        <v>9444.25</v>
      </c>
      <c r="I89" s="215"/>
      <c r="J89" s="215"/>
      <c r="K89" s="216"/>
      <c r="L89" s="216"/>
      <c r="M89" s="217"/>
    </row>
    <row r="90" spans="2:13" ht="15.75" customHeight="1" x14ac:dyDescent="0.25">
      <c r="B90" s="210" t="s">
        <v>213</v>
      </c>
      <c r="C90" s="211">
        <v>4011466</v>
      </c>
      <c r="D90" s="211" t="s">
        <v>101</v>
      </c>
      <c r="E90" s="212" t="s">
        <v>151</v>
      </c>
      <c r="F90" s="213"/>
      <c r="G90" s="214" t="s">
        <v>152</v>
      </c>
      <c r="H90" s="214">
        <v>679.99</v>
      </c>
      <c r="I90" s="215"/>
      <c r="J90" s="215"/>
      <c r="K90" s="216"/>
      <c r="L90" s="216"/>
      <c r="M90" s="217"/>
    </row>
    <row r="91" spans="2:13" ht="18.75" customHeight="1" x14ac:dyDescent="0.25">
      <c r="B91" s="205" t="s">
        <v>214</v>
      </c>
      <c r="C91" s="206"/>
      <c r="D91" s="206"/>
      <c r="E91" s="207" t="s">
        <v>165</v>
      </c>
      <c r="F91" s="207"/>
      <c r="G91" s="208"/>
      <c r="H91" s="209"/>
      <c r="I91" s="202"/>
      <c r="J91" s="215"/>
      <c r="K91" s="203"/>
      <c r="L91" s="203"/>
      <c r="M91" s="204"/>
    </row>
    <row r="92" spans="2:13" ht="18" customHeight="1" x14ac:dyDescent="0.25">
      <c r="B92" s="210" t="s">
        <v>215</v>
      </c>
      <c r="C92" s="211">
        <v>4011351</v>
      </c>
      <c r="D92" s="211" t="s">
        <v>101</v>
      </c>
      <c r="E92" s="212" t="s">
        <v>143</v>
      </c>
      <c r="F92" s="213"/>
      <c r="G92" s="214" t="s">
        <v>144</v>
      </c>
      <c r="H92" s="214">
        <v>5348.4</v>
      </c>
      <c r="I92" s="215"/>
      <c r="J92" s="215"/>
      <c r="K92" s="216"/>
      <c r="L92" s="216"/>
      <c r="M92" s="217"/>
    </row>
    <row r="93" spans="2:13" ht="16.5" customHeight="1" x14ac:dyDescent="0.25">
      <c r="B93" s="210" t="s">
        <v>216</v>
      </c>
      <c r="C93" s="211">
        <v>4011466</v>
      </c>
      <c r="D93" s="211" t="s">
        <v>101</v>
      </c>
      <c r="E93" s="212" t="s">
        <v>168</v>
      </c>
      <c r="F93" s="213"/>
      <c r="G93" s="214" t="s">
        <v>163</v>
      </c>
      <c r="H93" s="214">
        <v>898.53</v>
      </c>
      <c r="I93" s="215"/>
      <c r="J93" s="215"/>
      <c r="K93" s="216"/>
      <c r="L93" s="216"/>
      <c r="M93" s="217"/>
    </row>
    <row r="94" spans="2:13" ht="17.25" customHeight="1" x14ac:dyDescent="0.25">
      <c r="B94" s="205" t="s">
        <v>217</v>
      </c>
      <c r="C94" s="206"/>
      <c r="D94" s="206"/>
      <c r="E94" s="207" t="s">
        <v>183</v>
      </c>
      <c r="F94" s="207"/>
      <c r="G94" s="208"/>
      <c r="H94" s="209"/>
      <c r="I94" s="202"/>
      <c r="J94" s="215"/>
      <c r="K94" s="203"/>
      <c r="L94" s="203"/>
      <c r="M94" s="204"/>
    </row>
    <row r="95" spans="2:13" ht="18" customHeight="1" x14ac:dyDescent="0.25">
      <c r="B95" s="210" t="s">
        <v>218</v>
      </c>
      <c r="C95" s="211">
        <v>4011351</v>
      </c>
      <c r="D95" s="211" t="s">
        <v>101</v>
      </c>
      <c r="E95" s="212" t="s">
        <v>143</v>
      </c>
      <c r="F95" s="213"/>
      <c r="G95" s="214" t="s">
        <v>144</v>
      </c>
      <c r="H95" s="214">
        <v>8400</v>
      </c>
      <c r="I95" s="215"/>
      <c r="J95" s="215"/>
      <c r="K95" s="216"/>
      <c r="L95" s="216"/>
      <c r="M95" s="217"/>
    </row>
    <row r="96" spans="2:13" ht="21" customHeight="1" x14ac:dyDescent="0.25">
      <c r="B96" s="210" t="s">
        <v>219</v>
      </c>
      <c r="C96" s="211">
        <v>4011466</v>
      </c>
      <c r="D96" s="211" t="s">
        <v>101</v>
      </c>
      <c r="E96" s="212" t="s">
        <v>186</v>
      </c>
      <c r="F96" s="213"/>
      <c r="G96" s="214" t="s">
        <v>152</v>
      </c>
      <c r="H96" s="214">
        <v>2419.1999999999998</v>
      </c>
      <c r="I96" s="215"/>
      <c r="J96" s="215"/>
      <c r="K96" s="216"/>
      <c r="L96" s="216"/>
      <c r="M96" s="217"/>
    </row>
    <row r="97" spans="2:13" ht="22.5" customHeight="1" x14ac:dyDescent="0.25">
      <c r="B97" s="210" t="s">
        <v>220</v>
      </c>
      <c r="C97" s="211">
        <v>4011353</v>
      </c>
      <c r="D97" s="211" t="s">
        <v>101</v>
      </c>
      <c r="E97" s="212" t="s">
        <v>175</v>
      </c>
      <c r="F97" s="213"/>
      <c r="G97" s="214" t="s">
        <v>144</v>
      </c>
      <c r="H97" s="214">
        <v>8400</v>
      </c>
      <c r="I97" s="215"/>
      <c r="J97" s="215"/>
      <c r="K97" s="216"/>
      <c r="L97" s="216"/>
      <c r="M97" s="217"/>
    </row>
    <row r="98" spans="2:13" ht="37.5" customHeight="1" x14ac:dyDescent="0.25">
      <c r="B98" s="205" t="s">
        <v>221</v>
      </c>
      <c r="C98" s="206"/>
      <c r="D98" s="206"/>
      <c r="E98" s="207" t="s">
        <v>222</v>
      </c>
      <c r="F98" s="207"/>
      <c r="G98" s="208"/>
      <c r="H98" s="209"/>
      <c r="I98" s="202"/>
      <c r="J98" s="215"/>
      <c r="K98" s="203"/>
      <c r="L98" s="203"/>
      <c r="M98" s="204"/>
    </row>
    <row r="99" spans="2:13" ht="19.5" customHeight="1" x14ac:dyDescent="0.25">
      <c r="B99" s="210" t="s">
        <v>223</v>
      </c>
      <c r="C99" s="211">
        <v>4011353</v>
      </c>
      <c r="D99" s="211" t="s">
        <v>101</v>
      </c>
      <c r="E99" s="212" t="s">
        <v>175</v>
      </c>
      <c r="F99" s="213"/>
      <c r="G99" s="214" t="s">
        <v>144</v>
      </c>
      <c r="H99" s="214">
        <v>155600.00000000017</v>
      </c>
      <c r="I99" s="215"/>
      <c r="J99" s="215"/>
      <c r="K99" s="216"/>
      <c r="L99" s="216"/>
      <c r="M99" s="217"/>
    </row>
    <row r="100" spans="2:13" ht="34.5" customHeight="1" x14ac:dyDescent="0.25">
      <c r="B100" s="210" t="s">
        <v>224</v>
      </c>
      <c r="C100" s="211" t="s">
        <v>225</v>
      </c>
      <c r="D100" s="211" t="s">
        <v>101</v>
      </c>
      <c r="E100" s="212" t="s">
        <v>226</v>
      </c>
      <c r="F100" s="213"/>
      <c r="G100" s="214" t="s">
        <v>103</v>
      </c>
      <c r="H100" s="214">
        <v>3112.0000000000036</v>
      </c>
      <c r="I100" s="215"/>
      <c r="J100" s="215"/>
      <c r="K100" s="216"/>
      <c r="L100" s="216"/>
      <c r="M100" s="217"/>
    </row>
    <row r="101" spans="2:13" ht="18.75" customHeight="1" x14ac:dyDescent="0.25">
      <c r="B101" s="205" t="s">
        <v>227</v>
      </c>
      <c r="C101" s="206"/>
      <c r="D101" s="206"/>
      <c r="E101" s="207" t="s">
        <v>189</v>
      </c>
      <c r="F101" s="207"/>
      <c r="G101" s="208"/>
      <c r="H101" s="209"/>
      <c r="I101" s="202"/>
      <c r="J101" s="215"/>
      <c r="K101" s="203"/>
      <c r="L101" s="203"/>
      <c r="M101" s="204"/>
    </row>
    <row r="102" spans="2:13" ht="21" customHeight="1" x14ac:dyDescent="0.25">
      <c r="B102" s="210" t="s">
        <v>228</v>
      </c>
      <c r="C102" s="211">
        <v>4011353</v>
      </c>
      <c r="D102" s="211" t="s">
        <v>101</v>
      </c>
      <c r="E102" s="212" t="s">
        <v>175</v>
      </c>
      <c r="F102" s="213"/>
      <c r="G102" s="214" t="s">
        <v>144</v>
      </c>
      <c r="H102" s="214">
        <v>54801.999999999993</v>
      </c>
      <c r="I102" s="215"/>
      <c r="J102" s="215"/>
      <c r="K102" s="216"/>
      <c r="L102" s="216"/>
      <c r="M102" s="217"/>
    </row>
    <row r="103" spans="2:13" ht="23.25" customHeight="1" x14ac:dyDescent="0.25">
      <c r="B103" s="210" t="s">
        <v>229</v>
      </c>
      <c r="C103" s="211">
        <v>4011408</v>
      </c>
      <c r="D103" s="211" t="s">
        <v>101</v>
      </c>
      <c r="E103" s="212" t="s">
        <v>189</v>
      </c>
      <c r="F103" s="213"/>
      <c r="G103" s="214" t="s">
        <v>144</v>
      </c>
      <c r="H103" s="214">
        <v>54801.999999999993</v>
      </c>
      <c r="I103" s="215"/>
      <c r="J103" s="215"/>
      <c r="K103" s="216"/>
      <c r="L103" s="216"/>
      <c r="M103" s="217"/>
    </row>
    <row r="104" spans="2:13" ht="23.25" customHeight="1" x14ac:dyDescent="0.25">
      <c r="B104" s="205" t="s">
        <v>230</v>
      </c>
      <c r="C104" s="206"/>
      <c r="D104" s="206"/>
      <c r="E104" s="207" t="s">
        <v>193</v>
      </c>
      <c r="F104" s="207"/>
      <c r="G104" s="208"/>
      <c r="H104" s="209"/>
      <c r="I104" s="202"/>
      <c r="J104" s="215"/>
      <c r="K104" s="203"/>
      <c r="L104" s="203"/>
      <c r="M104" s="204"/>
    </row>
    <row r="105" spans="2:13" ht="19.5" customHeight="1" x14ac:dyDescent="0.25">
      <c r="B105" s="210" t="s">
        <v>231</v>
      </c>
      <c r="C105" s="211">
        <v>4011353</v>
      </c>
      <c r="D105" s="211" t="s">
        <v>101</v>
      </c>
      <c r="E105" s="212" t="s">
        <v>175</v>
      </c>
      <c r="F105" s="213"/>
      <c r="G105" s="214" t="s">
        <v>144</v>
      </c>
      <c r="H105" s="214">
        <v>139083.00000000017</v>
      </c>
      <c r="I105" s="215"/>
      <c r="J105" s="215"/>
      <c r="K105" s="216"/>
      <c r="L105" s="216"/>
      <c r="M105" s="217"/>
    </row>
    <row r="106" spans="2:13" ht="24" customHeight="1" x14ac:dyDescent="0.25">
      <c r="B106" s="210" t="s">
        <v>232</v>
      </c>
      <c r="C106" s="211">
        <v>4011410</v>
      </c>
      <c r="D106" s="211" t="s">
        <v>101</v>
      </c>
      <c r="E106" s="212" t="s">
        <v>193</v>
      </c>
      <c r="F106" s="213"/>
      <c r="G106" s="214" t="s">
        <v>144</v>
      </c>
      <c r="H106" s="214">
        <v>139083.00000000017</v>
      </c>
      <c r="I106" s="215"/>
      <c r="J106" s="215"/>
      <c r="K106" s="216"/>
      <c r="L106" s="216"/>
      <c r="M106" s="217"/>
    </row>
    <row r="107" spans="2:13" x14ac:dyDescent="0.25">
      <c r="B107" s="218"/>
      <c r="C107" s="219"/>
      <c r="D107" s="219"/>
      <c r="E107" s="220"/>
      <c r="F107" s="221"/>
      <c r="G107" s="222"/>
      <c r="H107" s="222"/>
      <c r="I107" s="223"/>
      <c r="J107" s="215"/>
      <c r="K107" s="224"/>
      <c r="L107" s="224"/>
      <c r="M107" s="225"/>
    </row>
    <row r="108" spans="2:13" ht="17.25" customHeight="1" x14ac:dyDescent="0.25">
      <c r="B108" s="205" t="s">
        <v>233</v>
      </c>
      <c r="C108" s="206"/>
      <c r="D108" s="206"/>
      <c r="E108" s="207" t="s">
        <v>234</v>
      </c>
      <c r="F108" s="207"/>
      <c r="G108" s="208"/>
      <c r="H108" s="209"/>
      <c r="I108" s="202"/>
      <c r="J108" s="215"/>
      <c r="K108" s="203"/>
      <c r="L108" s="203"/>
      <c r="M108" s="204"/>
    </row>
    <row r="109" spans="2:13" ht="21.75" customHeight="1" x14ac:dyDescent="0.25">
      <c r="B109" s="205" t="s">
        <v>235</v>
      </c>
      <c r="C109" s="206"/>
      <c r="D109" s="206"/>
      <c r="E109" s="207" t="s">
        <v>236</v>
      </c>
      <c r="F109" s="207"/>
      <c r="G109" s="208"/>
      <c r="H109" s="209"/>
      <c r="I109" s="202"/>
      <c r="J109" s="215"/>
      <c r="K109" s="203"/>
      <c r="L109" s="203"/>
      <c r="M109" s="204"/>
    </row>
    <row r="110" spans="2:13" ht="18.75" customHeight="1" x14ac:dyDescent="0.25">
      <c r="B110" s="210" t="s">
        <v>237</v>
      </c>
      <c r="C110" s="211">
        <v>4011351</v>
      </c>
      <c r="D110" s="211" t="s">
        <v>101</v>
      </c>
      <c r="E110" s="212" t="s">
        <v>143</v>
      </c>
      <c r="F110" s="213"/>
      <c r="G110" s="214" t="s">
        <v>144</v>
      </c>
      <c r="H110" s="214">
        <v>14950.51</v>
      </c>
      <c r="I110" s="215"/>
      <c r="J110" s="215"/>
      <c r="K110" s="216"/>
      <c r="L110" s="216"/>
      <c r="M110" s="217"/>
    </row>
    <row r="111" spans="2:13" ht="18" customHeight="1" x14ac:dyDescent="0.25">
      <c r="B111" s="210" t="s">
        <v>238</v>
      </c>
      <c r="C111" s="226" t="s">
        <v>239</v>
      </c>
      <c r="D111" s="211" t="s">
        <v>101</v>
      </c>
      <c r="E111" s="212" t="s">
        <v>236</v>
      </c>
      <c r="F111" s="213"/>
      <c r="G111" s="214" t="s">
        <v>103</v>
      </c>
      <c r="H111" s="214">
        <v>1495.05</v>
      </c>
      <c r="I111" s="215"/>
      <c r="J111" s="215"/>
      <c r="K111" s="216"/>
      <c r="L111" s="216"/>
      <c r="M111" s="217"/>
    </row>
    <row r="112" spans="2:13" x14ac:dyDescent="0.25">
      <c r="B112" s="210"/>
      <c r="C112" s="211"/>
      <c r="D112" s="211"/>
      <c r="E112" s="212"/>
      <c r="F112" s="213"/>
      <c r="G112" s="214"/>
      <c r="H112" s="214"/>
      <c r="I112" s="215"/>
      <c r="J112" s="215"/>
      <c r="K112" s="216"/>
      <c r="L112" s="216"/>
      <c r="M112" s="217"/>
    </row>
    <row r="113" spans="2:13" ht="31.5" customHeight="1" x14ac:dyDescent="0.25">
      <c r="B113" s="227" t="s">
        <v>240</v>
      </c>
      <c r="C113" s="228"/>
      <c r="D113" s="228"/>
      <c r="E113" s="207" t="s">
        <v>241</v>
      </c>
      <c r="F113" s="207"/>
      <c r="G113" s="229"/>
      <c r="H113" s="230"/>
      <c r="I113" s="231"/>
      <c r="J113" s="231"/>
      <c r="K113" s="232"/>
      <c r="L113" s="232"/>
      <c r="M113" s="233"/>
    </row>
    <row r="114" spans="2:13" ht="25.5" x14ac:dyDescent="0.25">
      <c r="B114" s="227"/>
      <c r="C114" s="228"/>
      <c r="D114" s="228"/>
      <c r="E114" s="207" t="s">
        <v>242</v>
      </c>
      <c r="F114" s="207"/>
      <c r="G114" s="229"/>
      <c r="H114" s="230"/>
      <c r="I114" s="231"/>
      <c r="J114" s="231"/>
      <c r="K114" s="234"/>
      <c r="L114" s="232"/>
      <c r="M114" s="233"/>
    </row>
    <row r="115" spans="2:13" ht="18" customHeight="1" x14ac:dyDescent="0.25">
      <c r="B115" s="210" t="s">
        <v>243</v>
      </c>
      <c r="C115" s="211" t="s">
        <v>244</v>
      </c>
      <c r="D115" s="211" t="s">
        <v>245</v>
      </c>
      <c r="E115" s="212" t="s">
        <v>246</v>
      </c>
      <c r="F115" s="212"/>
      <c r="G115" s="235" t="s">
        <v>152</v>
      </c>
      <c r="H115" s="214">
        <v>775.01</v>
      </c>
      <c r="I115" s="236"/>
      <c r="J115" s="178"/>
      <c r="K115" s="216"/>
      <c r="L115" s="216"/>
      <c r="M115" s="217"/>
    </row>
    <row r="116" spans="2:13" ht="25.5" x14ac:dyDescent="0.25">
      <c r="B116" s="210" t="s">
        <v>247</v>
      </c>
      <c r="C116" s="211" t="s">
        <v>248</v>
      </c>
      <c r="D116" s="211" t="s">
        <v>245</v>
      </c>
      <c r="E116" s="212" t="s">
        <v>249</v>
      </c>
      <c r="F116" s="212"/>
      <c r="G116" s="235" t="s">
        <v>152</v>
      </c>
      <c r="H116" s="214">
        <v>173.85</v>
      </c>
      <c r="I116" s="236"/>
      <c r="J116" s="178"/>
      <c r="K116" s="216"/>
      <c r="L116" s="216"/>
      <c r="M116" s="217"/>
    </row>
    <row r="117" spans="2:13" ht="25.5" x14ac:dyDescent="0.25">
      <c r="B117" s="210" t="s">
        <v>250</v>
      </c>
      <c r="C117" s="211" t="s">
        <v>251</v>
      </c>
      <c r="D117" s="211" t="s">
        <v>245</v>
      </c>
      <c r="E117" s="212" t="s">
        <v>252</v>
      </c>
      <c r="F117" s="212"/>
      <c r="G117" s="235" t="s">
        <v>152</v>
      </c>
      <c r="H117" s="214">
        <v>379</v>
      </c>
      <c r="I117" s="236"/>
      <c r="J117" s="178"/>
      <c r="K117" s="216"/>
      <c r="L117" s="216"/>
      <c r="M117" s="217"/>
    </row>
    <row r="118" spans="2:13" ht="25.5" x14ac:dyDescent="0.25">
      <c r="B118" s="210" t="s">
        <v>253</v>
      </c>
      <c r="C118" s="211" t="s">
        <v>254</v>
      </c>
      <c r="D118" s="211" t="s">
        <v>245</v>
      </c>
      <c r="E118" s="212" t="s">
        <v>255</v>
      </c>
      <c r="F118" s="212"/>
      <c r="G118" s="235" t="s">
        <v>152</v>
      </c>
      <c r="H118" s="214">
        <v>5.37</v>
      </c>
      <c r="I118" s="236"/>
      <c r="J118" s="178"/>
      <c r="K118" s="216"/>
      <c r="L118" s="216"/>
      <c r="M118" s="217"/>
    </row>
    <row r="119" spans="2:13" ht="21.75" customHeight="1" x14ac:dyDescent="0.25">
      <c r="B119" s="210" t="s">
        <v>256</v>
      </c>
      <c r="C119" s="211" t="s">
        <v>257</v>
      </c>
      <c r="D119" s="211" t="s">
        <v>245</v>
      </c>
      <c r="E119" s="212" t="s">
        <v>258</v>
      </c>
      <c r="F119" s="212"/>
      <c r="G119" s="235" t="s">
        <v>152</v>
      </c>
      <c r="H119" s="214">
        <v>1434.94</v>
      </c>
      <c r="I119" s="236"/>
      <c r="J119" s="178"/>
      <c r="K119" s="216"/>
      <c r="L119" s="216"/>
      <c r="M119" s="217"/>
    </row>
    <row r="120" spans="2:13" ht="19.5" customHeight="1" x14ac:dyDescent="0.25">
      <c r="B120" s="210" t="s">
        <v>259</v>
      </c>
      <c r="C120" s="211" t="s">
        <v>260</v>
      </c>
      <c r="D120" s="211" t="s">
        <v>245</v>
      </c>
      <c r="E120" s="212" t="s">
        <v>261</v>
      </c>
      <c r="F120" s="212"/>
      <c r="G120" s="235" t="s">
        <v>152</v>
      </c>
      <c r="H120" s="214">
        <v>900.05</v>
      </c>
      <c r="I120" s="236"/>
      <c r="J120" s="178"/>
      <c r="K120" s="216"/>
      <c r="L120" s="216"/>
      <c r="M120" s="217"/>
    </row>
    <row r="121" spans="2:13" ht="19.5" customHeight="1" x14ac:dyDescent="0.25">
      <c r="B121" s="210" t="s">
        <v>262</v>
      </c>
      <c r="C121" s="211" t="s">
        <v>263</v>
      </c>
      <c r="D121" s="211" t="s">
        <v>245</v>
      </c>
      <c r="E121" s="212" t="s">
        <v>264</v>
      </c>
      <c r="F121" s="212"/>
      <c r="G121" s="235" t="s">
        <v>152</v>
      </c>
      <c r="H121" s="214">
        <v>214.73</v>
      </c>
      <c r="I121" s="236"/>
      <c r="J121" s="178"/>
      <c r="K121" s="216"/>
      <c r="L121" s="216"/>
      <c r="M121" s="217"/>
    </row>
    <row r="122" spans="2:13" ht="18" customHeight="1" x14ac:dyDescent="0.25">
      <c r="B122" s="227"/>
      <c r="C122" s="228"/>
      <c r="D122" s="228"/>
      <c r="E122" s="207" t="s">
        <v>265</v>
      </c>
      <c r="F122" s="207"/>
      <c r="G122" s="229"/>
      <c r="H122" s="230"/>
      <c r="I122" s="237"/>
      <c r="J122" s="237"/>
      <c r="K122" s="234"/>
      <c r="L122" s="232"/>
      <c r="M122" s="233"/>
    </row>
    <row r="123" spans="2:13" ht="19.5" customHeight="1" x14ac:dyDescent="0.25">
      <c r="B123" s="210" t="s">
        <v>266</v>
      </c>
      <c r="C123" s="211" t="s">
        <v>267</v>
      </c>
      <c r="D123" s="211" t="s">
        <v>101</v>
      </c>
      <c r="E123" s="212" t="s">
        <v>268</v>
      </c>
      <c r="F123" s="212"/>
      <c r="G123" s="235" t="s">
        <v>152</v>
      </c>
      <c r="H123" s="214">
        <v>775.01</v>
      </c>
      <c r="I123" s="236"/>
      <c r="J123" s="178"/>
      <c r="K123" s="216"/>
      <c r="L123" s="216"/>
      <c r="M123" s="217"/>
    </row>
    <row r="124" spans="2:13" ht="16.5" customHeight="1" x14ac:dyDescent="0.25">
      <c r="B124" s="210" t="s">
        <v>269</v>
      </c>
      <c r="C124" s="211" t="s">
        <v>270</v>
      </c>
      <c r="D124" s="211" t="s">
        <v>101</v>
      </c>
      <c r="E124" s="238" t="s">
        <v>271</v>
      </c>
      <c r="F124" s="212"/>
      <c r="G124" s="235" t="s">
        <v>152</v>
      </c>
      <c r="H124" s="214">
        <v>173.85</v>
      </c>
      <c r="I124" s="236"/>
      <c r="J124" s="178"/>
      <c r="K124" s="216"/>
      <c r="L124" s="216"/>
      <c r="M124" s="217"/>
    </row>
    <row r="125" spans="2:13" ht="21" customHeight="1" x14ac:dyDescent="0.25">
      <c r="B125" s="210" t="s">
        <v>272</v>
      </c>
      <c r="C125" s="211" t="s">
        <v>273</v>
      </c>
      <c r="D125" s="211" t="s">
        <v>101</v>
      </c>
      <c r="E125" s="238" t="s">
        <v>274</v>
      </c>
      <c r="F125" s="212"/>
      <c r="G125" s="235" t="s">
        <v>152</v>
      </c>
      <c r="H125" s="214">
        <v>379</v>
      </c>
      <c r="I125" s="236"/>
      <c r="J125" s="178"/>
      <c r="K125" s="216"/>
      <c r="L125" s="216"/>
      <c r="M125" s="217"/>
    </row>
    <row r="126" spans="2:13" ht="19.5" customHeight="1" x14ac:dyDescent="0.25">
      <c r="B126" s="210" t="s">
        <v>275</v>
      </c>
      <c r="C126" s="211" t="s">
        <v>276</v>
      </c>
      <c r="D126" s="211" t="s">
        <v>101</v>
      </c>
      <c r="E126" s="212" t="s">
        <v>277</v>
      </c>
      <c r="F126" s="212"/>
      <c r="G126" s="235" t="s">
        <v>152</v>
      </c>
      <c r="H126" s="214">
        <v>5.37</v>
      </c>
      <c r="I126" s="236"/>
      <c r="J126" s="178"/>
      <c r="K126" s="216"/>
      <c r="L126" s="216"/>
      <c r="M126" s="217"/>
    </row>
    <row r="127" spans="2:13" ht="20.25" customHeight="1" x14ac:dyDescent="0.25">
      <c r="B127" s="210" t="s">
        <v>278</v>
      </c>
      <c r="C127" s="211" t="s">
        <v>279</v>
      </c>
      <c r="D127" s="211" t="s">
        <v>101</v>
      </c>
      <c r="E127" s="212" t="s">
        <v>280</v>
      </c>
      <c r="F127" s="212"/>
      <c r="G127" s="235" t="s">
        <v>152</v>
      </c>
      <c r="H127" s="214">
        <v>1434.94</v>
      </c>
      <c r="I127" s="236"/>
      <c r="J127" s="178"/>
      <c r="K127" s="216"/>
      <c r="L127" s="216"/>
      <c r="M127" s="217"/>
    </row>
    <row r="128" spans="2:13" ht="16.5" customHeight="1" x14ac:dyDescent="0.25">
      <c r="B128" s="210" t="s">
        <v>281</v>
      </c>
      <c r="C128" s="211" t="s">
        <v>282</v>
      </c>
      <c r="D128" s="211" t="s">
        <v>101</v>
      </c>
      <c r="E128" s="212" t="s">
        <v>283</v>
      </c>
      <c r="F128" s="212"/>
      <c r="G128" s="235" t="s">
        <v>152</v>
      </c>
      <c r="H128" s="214">
        <v>900.05</v>
      </c>
      <c r="I128" s="236"/>
      <c r="J128" s="178"/>
      <c r="K128" s="216"/>
      <c r="L128" s="216"/>
      <c r="M128" s="217"/>
    </row>
    <row r="129" spans="2:13" ht="17.25" customHeight="1" x14ac:dyDescent="0.25">
      <c r="B129" s="210" t="s">
        <v>284</v>
      </c>
      <c r="C129" s="211" t="s">
        <v>285</v>
      </c>
      <c r="D129" s="211" t="s">
        <v>101</v>
      </c>
      <c r="E129" s="238" t="s">
        <v>286</v>
      </c>
      <c r="F129" s="212"/>
      <c r="G129" s="235" t="s">
        <v>152</v>
      </c>
      <c r="H129" s="214">
        <v>214.73</v>
      </c>
      <c r="I129" s="236"/>
      <c r="J129" s="178"/>
      <c r="K129" s="216"/>
      <c r="L129" s="216"/>
      <c r="M129" s="217"/>
    </row>
    <row r="130" spans="2:13" x14ac:dyDescent="0.25">
      <c r="B130" s="205"/>
      <c r="C130" s="206"/>
      <c r="D130" s="206"/>
      <c r="E130" s="207"/>
      <c r="F130" s="207"/>
      <c r="G130" s="208"/>
      <c r="H130" s="209"/>
      <c r="I130" s="202"/>
      <c r="J130" s="202"/>
      <c r="K130" s="203"/>
      <c r="L130" s="203"/>
      <c r="M130" s="204"/>
    </row>
    <row r="131" spans="2:13" x14ac:dyDescent="0.25">
      <c r="B131" s="239"/>
      <c r="C131" s="240"/>
      <c r="D131" s="240"/>
      <c r="E131" s="240"/>
      <c r="F131" s="240"/>
      <c r="G131" s="240"/>
      <c r="H131" s="240"/>
      <c r="I131" s="240"/>
      <c r="J131" s="240"/>
      <c r="K131" s="241" t="s">
        <v>287</v>
      </c>
      <c r="L131" s="242"/>
      <c r="M131" s="243"/>
    </row>
    <row r="132" spans="2:13" ht="60" x14ac:dyDescent="0.25">
      <c r="B132" s="196">
        <v>3</v>
      </c>
      <c r="C132" s="161"/>
      <c r="D132" s="161"/>
      <c r="E132" s="161" t="s">
        <v>288</v>
      </c>
      <c r="F132" s="161"/>
      <c r="G132" s="244"/>
      <c r="H132" s="244"/>
      <c r="I132" s="244"/>
      <c r="J132" s="244"/>
      <c r="K132" s="161"/>
      <c r="L132" s="161"/>
      <c r="M132" s="162"/>
    </row>
    <row r="133" spans="2:13" x14ac:dyDescent="0.25">
      <c r="B133" s="163"/>
      <c r="C133" s="164"/>
      <c r="D133" s="165"/>
      <c r="E133" s="166"/>
      <c r="F133" s="166"/>
      <c r="G133" s="245"/>
      <c r="H133" s="246"/>
      <c r="I133" s="247"/>
      <c r="J133" s="247"/>
      <c r="K133" s="170"/>
      <c r="L133" s="170"/>
      <c r="M133" s="171"/>
    </row>
    <row r="134" spans="2:13" ht="42.75" customHeight="1" x14ac:dyDescent="0.25">
      <c r="B134" s="248" t="s">
        <v>289</v>
      </c>
      <c r="C134" s="211">
        <v>804393</v>
      </c>
      <c r="D134" s="211" t="s">
        <v>101</v>
      </c>
      <c r="E134" s="212" t="s">
        <v>290</v>
      </c>
      <c r="F134" s="212"/>
      <c r="G134" s="235" t="s">
        <v>291</v>
      </c>
      <c r="H134" s="214">
        <v>1</v>
      </c>
      <c r="I134" s="215"/>
      <c r="J134" s="215"/>
      <c r="K134" s="216"/>
      <c r="L134" s="216"/>
      <c r="M134" s="217"/>
    </row>
    <row r="135" spans="2:13" ht="31.5" customHeight="1" x14ac:dyDescent="0.25">
      <c r="B135" s="248" t="s">
        <v>292</v>
      </c>
      <c r="C135" s="211">
        <v>804417</v>
      </c>
      <c r="D135" s="211" t="s">
        <v>101</v>
      </c>
      <c r="E135" s="212" t="s">
        <v>293</v>
      </c>
      <c r="F135" s="212"/>
      <c r="G135" s="235" t="s">
        <v>291</v>
      </c>
      <c r="H135" s="214">
        <v>2</v>
      </c>
      <c r="I135" s="215"/>
      <c r="J135" s="215"/>
      <c r="K135" s="216"/>
      <c r="L135" s="216"/>
      <c r="M135" s="217"/>
    </row>
    <row r="136" spans="2:13" ht="33" customHeight="1" x14ac:dyDescent="0.25">
      <c r="B136" s="248" t="s">
        <v>294</v>
      </c>
      <c r="C136" s="211">
        <v>2003257</v>
      </c>
      <c r="D136" s="211" t="s">
        <v>101</v>
      </c>
      <c r="E136" s="212" t="s">
        <v>295</v>
      </c>
      <c r="F136" s="212"/>
      <c r="G136" s="235" t="s">
        <v>296</v>
      </c>
      <c r="H136" s="214">
        <v>5258</v>
      </c>
      <c r="I136" s="215"/>
      <c r="J136" s="215"/>
      <c r="K136" s="216"/>
      <c r="L136" s="216"/>
      <c r="M136" s="217"/>
    </row>
    <row r="137" spans="2:13" ht="34.5" customHeight="1" x14ac:dyDescent="0.25">
      <c r="B137" s="248" t="s">
        <v>297</v>
      </c>
      <c r="C137" s="211">
        <v>2003363</v>
      </c>
      <c r="D137" s="211" t="s">
        <v>101</v>
      </c>
      <c r="E137" s="212" t="s">
        <v>298</v>
      </c>
      <c r="F137" s="212"/>
      <c r="G137" s="235" t="s">
        <v>296</v>
      </c>
      <c r="H137" s="214">
        <v>25</v>
      </c>
      <c r="I137" s="215"/>
      <c r="J137" s="215"/>
      <c r="K137" s="216"/>
      <c r="L137" s="216"/>
      <c r="M137" s="217"/>
    </row>
    <row r="138" spans="2:13" ht="33.75" customHeight="1" x14ac:dyDescent="0.25">
      <c r="B138" s="248" t="s">
        <v>299</v>
      </c>
      <c r="C138" s="211">
        <v>2003369</v>
      </c>
      <c r="D138" s="211" t="s">
        <v>101</v>
      </c>
      <c r="E138" s="212" t="s">
        <v>300</v>
      </c>
      <c r="F138" s="212"/>
      <c r="G138" s="235" t="s">
        <v>296</v>
      </c>
      <c r="H138" s="214">
        <v>3640</v>
      </c>
      <c r="I138" s="215"/>
      <c r="J138" s="215"/>
      <c r="K138" s="216"/>
      <c r="L138" s="216"/>
      <c r="M138" s="217"/>
    </row>
    <row r="139" spans="2:13" ht="38.25" customHeight="1" x14ac:dyDescent="0.25">
      <c r="B139" s="248" t="s">
        <v>301</v>
      </c>
      <c r="C139" s="211">
        <v>2003373</v>
      </c>
      <c r="D139" s="211" t="s">
        <v>101</v>
      </c>
      <c r="E139" s="212" t="s">
        <v>302</v>
      </c>
      <c r="F139" s="212"/>
      <c r="G139" s="235" t="s">
        <v>296</v>
      </c>
      <c r="H139" s="214">
        <v>5005</v>
      </c>
      <c r="I139" s="215"/>
      <c r="J139" s="215"/>
      <c r="K139" s="216"/>
      <c r="L139" s="216"/>
      <c r="M139" s="217"/>
    </row>
    <row r="140" spans="2:13" ht="42" customHeight="1" x14ac:dyDescent="0.25">
      <c r="B140" s="248" t="s">
        <v>303</v>
      </c>
      <c r="C140" s="211">
        <v>2003377</v>
      </c>
      <c r="D140" s="211" t="s">
        <v>101</v>
      </c>
      <c r="E140" s="212" t="s">
        <v>304</v>
      </c>
      <c r="F140" s="212"/>
      <c r="G140" s="235" t="s">
        <v>296</v>
      </c>
      <c r="H140" s="214">
        <v>7640</v>
      </c>
      <c r="I140" s="215"/>
      <c r="J140" s="215"/>
      <c r="K140" s="216"/>
      <c r="L140" s="216"/>
      <c r="M140" s="217"/>
    </row>
    <row r="141" spans="2:13" ht="33.75" customHeight="1" x14ac:dyDescent="0.25">
      <c r="B141" s="248" t="s">
        <v>305</v>
      </c>
      <c r="C141" s="211">
        <v>2003103</v>
      </c>
      <c r="D141" s="211" t="s">
        <v>101</v>
      </c>
      <c r="E141" s="212" t="s">
        <v>306</v>
      </c>
      <c r="F141" s="212"/>
      <c r="G141" s="235" t="s">
        <v>291</v>
      </c>
      <c r="H141" s="214">
        <v>71</v>
      </c>
      <c r="I141" s="215"/>
      <c r="J141" s="215"/>
      <c r="K141" s="216"/>
      <c r="L141" s="216"/>
      <c r="M141" s="217"/>
    </row>
    <row r="142" spans="2:13" ht="32.25" customHeight="1" x14ac:dyDescent="0.25">
      <c r="B142" s="248" t="s">
        <v>307</v>
      </c>
      <c r="C142" s="211">
        <v>2003105</v>
      </c>
      <c r="D142" s="211" t="s">
        <v>101</v>
      </c>
      <c r="E142" s="212" t="s">
        <v>308</v>
      </c>
      <c r="F142" s="212"/>
      <c r="G142" s="235" t="s">
        <v>291</v>
      </c>
      <c r="H142" s="214">
        <v>103</v>
      </c>
      <c r="I142" s="215"/>
      <c r="J142" s="215"/>
      <c r="K142" s="216"/>
      <c r="L142" s="216"/>
      <c r="M142" s="217"/>
    </row>
    <row r="143" spans="2:13" ht="25.5" customHeight="1" x14ac:dyDescent="0.25">
      <c r="B143" s="248" t="s">
        <v>309</v>
      </c>
      <c r="C143" s="211">
        <v>1600436</v>
      </c>
      <c r="D143" s="211" t="s">
        <v>101</v>
      </c>
      <c r="E143" s="212" t="s">
        <v>310</v>
      </c>
      <c r="F143" s="212"/>
      <c r="G143" s="235" t="s">
        <v>103</v>
      </c>
      <c r="H143" s="214">
        <v>711.83</v>
      </c>
      <c r="I143" s="215"/>
      <c r="J143" s="215"/>
      <c r="K143" s="216"/>
      <c r="L143" s="216"/>
      <c r="M143" s="217"/>
    </row>
    <row r="144" spans="2:13" ht="19.5" customHeight="1" x14ac:dyDescent="0.25">
      <c r="B144" s="248" t="s">
        <v>311</v>
      </c>
      <c r="C144" s="211">
        <v>4915713</v>
      </c>
      <c r="D144" s="211" t="s">
        <v>101</v>
      </c>
      <c r="E144" s="212" t="s">
        <v>312</v>
      </c>
      <c r="F144" s="212"/>
      <c r="G144" s="235" t="s">
        <v>313</v>
      </c>
      <c r="H144" s="214">
        <v>70.650000000000006</v>
      </c>
      <c r="I144" s="215"/>
      <c r="J144" s="215"/>
      <c r="K144" s="216"/>
      <c r="L144" s="216"/>
      <c r="M144" s="217"/>
    </row>
    <row r="145" spans="2:13" x14ac:dyDescent="0.25">
      <c r="B145" s="249"/>
      <c r="C145" s="250"/>
      <c r="D145" s="251"/>
      <c r="E145" s="252"/>
      <c r="F145" s="252"/>
      <c r="G145" s="253"/>
      <c r="H145" s="254"/>
      <c r="I145" s="255"/>
      <c r="J145" s="255"/>
      <c r="K145" s="256"/>
      <c r="L145" s="256"/>
      <c r="M145" s="257"/>
    </row>
    <row r="146" spans="2:13" x14ac:dyDescent="0.25">
      <c r="B146" s="191"/>
      <c r="C146" s="192"/>
      <c r="D146" s="192"/>
      <c r="E146" s="192"/>
      <c r="F146" s="192"/>
      <c r="G146" s="192"/>
      <c r="H146" s="192"/>
      <c r="I146" s="192"/>
      <c r="J146" s="192"/>
      <c r="K146" s="193" t="s">
        <v>314</v>
      </c>
      <c r="L146" s="194"/>
      <c r="M146" s="195"/>
    </row>
    <row r="147" spans="2:13" ht="60" x14ac:dyDescent="0.25">
      <c r="B147" s="258">
        <v>4</v>
      </c>
      <c r="C147" s="259"/>
      <c r="D147" s="259"/>
      <c r="E147" s="259" t="s">
        <v>315</v>
      </c>
      <c r="F147" s="259"/>
      <c r="G147" s="260"/>
      <c r="H147" s="260"/>
      <c r="I147" s="260"/>
      <c r="J147" s="260"/>
      <c r="K147" s="259"/>
      <c r="L147" s="259"/>
      <c r="M147" s="261"/>
    </row>
    <row r="148" spans="2:13" ht="21.75" customHeight="1" x14ac:dyDescent="0.25">
      <c r="B148" s="205" t="s">
        <v>316</v>
      </c>
      <c r="C148" s="206"/>
      <c r="D148" s="206"/>
      <c r="E148" s="207" t="s">
        <v>317</v>
      </c>
      <c r="F148" s="207"/>
      <c r="G148" s="208"/>
      <c r="H148" s="209"/>
      <c r="I148" s="202"/>
      <c r="J148" s="202"/>
      <c r="K148" s="203"/>
      <c r="L148" s="203"/>
      <c r="M148" s="204"/>
    </row>
    <row r="149" spans="2:13" ht="39" customHeight="1" x14ac:dyDescent="0.25">
      <c r="B149" s="262" t="s">
        <v>318</v>
      </c>
      <c r="C149" s="263">
        <v>5214001</v>
      </c>
      <c r="D149" s="211" t="s">
        <v>101</v>
      </c>
      <c r="E149" s="212" t="s">
        <v>319</v>
      </c>
      <c r="F149" s="212"/>
      <c r="G149" s="264" t="s">
        <v>144</v>
      </c>
      <c r="H149" s="265">
        <v>14140.46</v>
      </c>
      <c r="I149" s="215"/>
      <c r="J149" s="215"/>
      <c r="K149" s="216"/>
      <c r="L149" s="216"/>
      <c r="M149" s="217"/>
    </row>
    <row r="150" spans="2:13" ht="19.5" customHeight="1" x14ac:dyDescent="0.25">
      <c r="B150" s="205" t="s">
        <v>320</v>
      </c>
      <c r="C150" s="206"/>
      <c r="D150" s="206"/>
      <c r="E150" s="207" t="s">
        <v>321</v>
      </c>
      <c r="F150" s="207"/>
      <c r="G150" s="208"/>
      <c r="H150" s="209"/>
      <c r="I150" s="202"/>
      <c r="J150" s="202"/>
      <c r="K150" s="203"/>
      <c r="L150" s="203"/>
      <c r="M150" s="204"/>
    </row>
    <row r="151" spans="2:13" ht="53.25" customHeight="1" x14ac:dyDescent="0.25">
      <c r="B151" s="262" t="s">
        <v>322</v>
      </c>
      <c r="C151" s="263">
        <v>5212558</v>
      </c>
      <c r="D151" s="211" t="s">
        <v>101</v>
      </c>
      <c r="E151" s="212" t="s">
        <v>323</v>
      </c>
      <c r="F151" s="212"/>
      <c r="G151" s="264" t="s">
        <v>324</v>
      </c>
      <c r="H151" s="265">
        <v>980</v>
      </c>
      <c r="I151" s="215"/>
      <c r="J151" s="215"/>
      <c r="K151" s="216"/>
      <c r="L151" s="216"/>
      <c r="M151" s="217"/>
    </row>
    <row r="152" spans="2:13" ht="39" customHeight="1" x14ac:dyDescent="0.25">
      <c r="B152" s="262" t="s">
        <v>325</v>
      </c>
      <c r="C152" s="266">
        <v>5212557</v>
      </c>
      <c r="D152" s="211" t="s">
        <v>101</v>
      </c>
      <c r="E152" s="220" t="s">
        <v>326</v>
      </c>
      <c r="F152" s="220"/>
      <c r="G152" s="264" t="s">
        <v>324</v>
      </c>
      <c r="H152" s="267">
        <v>2620</v>
      </c>
      <c r="I152" s="215"/>
      <c r="J152" s="215"/>
      <c r="K152" s="216"/>
      <c r="L152" s="216"/>
      <c r="M152" s="217"/>
    </row>
    <row r="153" spans="2:13" ht="53.25" customHeight="1" x14ac:dyDescent="0.25">
      <c r="B153" s="262" t="s">
        <v>327</v>
      </c>
      <c r="C153" s="266">
        <v>5212560</v>
      </c>
      <c r="D153" s="211" t="s">
        <v>101</v>
      </c>
      <c r="E153" s="220" t="s">
        <v>328</v>
      </c>
      <c r="F153" s="220"/>
      <c r="G153" s="264" t="s">
        <v>324</v>
      </c>
      <c r="H153" s="267">
        <v>118</v>
      </c>
      <c r="I153" s="215"/>
      <c r="J153" s="215"/>
      <c r="K153" s="216"/>
      <c r="L153" s="216"/>
      <c r="M153" s="217"/>
    </row>
    <row r="154" spans="2:13" ht="45.75" customHeight="1" x14ac:dyDescent="0.25">
      <c r="B154" s="262" t="s">
        <v>329</v>
      </c>
      <c r="C154" s="266" t="s">
        <v>330</v>
      </c>
      <c r="D154" s="211" t="s">
        <v>101</v>
      </c>
      <c r="E154" s="220" t="s">
        <v>331</v>
      </c>
      <c r="F154" s="220"/>
      <c r="G154" s="264" t="s">
        <v>324</v>
      </c>
      <c r="H154" s="267">
        <v>1994</v>
      </c>
      <c r="I154" s="215"/>
      <c r="J154" s="215"/>
      <c r="K154" s="216"/>
      <c r="L154" s="216"/>
      <c r="M154" s="217"/>
    </row>
    <row r="155" spans="2:13" ht="51.75" customHeight="1" x14ac:dyDescent="0.25">
      <c r="B155" s="262" t="s">
        <v>332</v>
      </c>
      <c r="C155" s="266" t="s">
        <v>333</v>
      </c>
      <c r="D155" s="211" t="s">
        <v>101</v>
      </c>
      <c r="E155" s="220" t="s">
        <v>334</v>
      </c>
      <c r="F155" s="220"/>
      <c r="G155" s="264" t="s">
        <v>324</v>
      </c>
      <c r="H155" s="267">
        <v>234</v>
      </c>
      <c r="I155" s="215"/>
      <c r="J155" s="215"/>
      <c r="K155" s="216"/>
      <c r="L155" s="216"/>
      <c r="M155" s="217"/>
    </row>
    <row r="156" spans="2:13" ht="46.5" customHeight="1" x14ac:dyDescent="0.25">
      <c r="B156" s="262" t="s">
        <v>335</v>
      </c>
      <c r="C156" s="266">
        <v>5212556</v>
      </c>
      <c r="D156" s="211" t="s">
        <v>101</v>
      </c>
      <c r="E156" s="220" t="s">
        <v>336</v>
      </c>
      <c r="F156" s="220"/>
      <c r="G156" s="264" t="s">
        <v>324</v>
      </c>
      <c r="H156" s="267">
        <v>704</v>
      </c>
      <c r="I156" s="215"/>
      <c r="J156" s="215"/>
      <c r="K156" s="216"/>
      <c r="L156" s="216"/>
      <c r="M156" s="217"/>
    </row>
    <row r="157" spans="2:13" ht="50.25" customHeight="1" x14ac:dyDescent="0.25">
      <c r="B157" s="262" t="s">
        <v>337</v>
      </c>
      <c r="C157" s="266" t="s">
        <v>338</v>
      </c>
      <c r="D157" s="211" t="s">
        <v>101</v>
      </c>
      <c r="E157" s="220" t="s">
        <v>339</v>
      </c>
      <c r="F157" s="220"/>
      <c r="G157" s="264" t="s">
        <v>324</v>
      </c>
      <c r="H157" s="267">
        <v>273</v>
      </c>
      <c r="I157" s="215"/>
      <c r="J157" s="215"/>
      <c r="K157" s="216"/>
      <c r="L157" s="216"/>
      <c r="M157" s="217"/>
    </row>
    <row r="158" spans="2:13" ht="27.75" customHeight="1" x14ac:dyDescent="0.25">
      <c r="B158" s="262" t="s">
        <v>340</v>
      </c>
      <c r="C158" s="266">
        <v>5213835</v>
      </c>
      <c r="D158" s="211" t="s">
        <v>101</v>
      </c>
      <c r="E158" s="220" t="s">
        <v>341</v>
      </c>
      <c r="F158" s="220"/>
      <c r="G158" s="264" t="s">
        <v>324</v>
      </c>
      <c r="H158" s="267">
        <v>64893</v>
      </c>
      <c r="I158" s="215"/>
      <c r="J158" s="215"/>
      <c r="K158" s="216"/>
      <c r="L158" s="216"/>
      <c r="M158" s="217"/>
    </row>
    <row r="159" spans="2:13" ht="36" customHeight="1" x14ac:dyDescent="0.25">
      <c r="B159" s="262" t="s">
        <v>342</v>
      </c>
      <c r="C159" s="266">
        <v>5213838</v>
      </c>
      <c r="D159" s="211" t="s">
        <v>101</v>
      </c>
      <c r="E159" s="220" t="s">
        <v>343</v>
      </c>
      <c r="F159" s="220"/>
      <c r="G159" s="264" t="s">
        <v>324</v>
      </c>
      <c r="H159" s="267">
        <v>5042</v>
      </c>
      <c r="I159" s="215"/>
      <c r="J159" s="215"/>
      <c r="K159" s="216"/>
      <c r="L159" s="216"/>
      <c r="M159" s="217"/>
    </row>
    <row r="160" spans="2:13" ht="30" customHeight="1" x14ac:dyDescent="0.25">
      <c r="B160" s="262" t="s">
        <v>344</v>
      </c>
      <c r="C160" s="263">
        <v>5213383</v>
      </c>
      <c r="D160" s="211" t="s">
        <v>101</v>
      </c>
      <c r="E160" s="212" t="s">
        <v>345</v>
      </c>
      <c r="F160" s="212"/>
      <c r="G160" s="264" t="s">
        <v>324</v>
      </c>
      <c r="H160" s="265">
        <v>1555</v>
      </c>
      <c r="I160" s="215"/>
      <c r="J160" s="215"/>
      <c r="K160" s="216"/>
      <c r="L160" s="216"/>
      <c r="M160" s="217"/>
    </row>
    <row r="161" spans="2:13" ht="39" customHeight="1" x14ac:dyDescent="0.25">
      <c r="B161" s="262" t="s">
        <v>346</v>
      </c>
      <c r="C161" s="266">
        <v>5213850</v>
      </c>
      <c r="D161" s="211" t="s">
        <v>101</v>
      </c>
      <c r="E161" s="220" t="s">
        <v>347</v>
      </c>
      <c r="F161" s="220"/>
      <c r="G161" s="264" t="s">
        <v>348</v>
      </c>
      <c r="H161" s="267">
        <v>8268.82</v>
      </c>
      <c r="I161" s="215"/>
      <c r="J161" s="215"/>
      <c r="K161" s="216"/>
      <c r="L161" s="216"/>
      <c r="M161" s="217"/>
    </row>
    <row r="162" spans="2:13" x14ac:dyDescent="0.25">
      <c r="B162" s="163"/>
      <c r="C162" s="164"/>
      <c r="D162" s="165"/>
      <c r="E162" s="166"/>
      <c r="F162" s="166"/>
      <c r="G162" s="245"/>
      <c r="H162" s="246"/>
      <c r="I162" s="247"/>
      <c r="J162" s="247"/>
      <c r="K162" s="170"/>
      <c r="L162" s="170"/>
      <c r="M162" s="171"/>
    </row>
    <row r="163" spans="2:13" x14ac:dyDescent="0.25">
      <c r="B163" s="191"/>
      <c r="C163" s="192"/>
      <c r="D163" s="192"/>
      <c r="E163" s="192"/>
      <c r="F163" s="192"/>
      <c r="G163" s="192"/>
      <c r="H163" s="192"/>
      <c r="I163" s="192"/>
      <c r="J163" s="192"/>
      <c r="K163" s="193" t="s">
        <v>349</v>
      </c>
      <c r="L163" s="194"/>
      <c r="M163" s="195"/>
    </row>
    <row r="164" spans="2:13" ht="30" customHeight="1" x14ac:dyDescent="0.25">
      <c r="B164" s="258">
        <v>5</v>
      </c>
      <c r="C164" s="259"/>
      <c r="D164" s="259"/>
      <c r="E164" s="259" t="s">
        <v>350</v>
      </c>
      <c r="F164" s="259"/>
      <c r="G164" s="260"/>
      <c r="H164" s="260"/>
      <c r="I164" s="260"/>
      <c r="J164" s="260"/>
      <c r="K164" s="259"/>
      <c r="L164" s="259"/>
      <c r="M164" s="261"/>
    </row>
    <row r="165" spans="2:13" ht="22.5" customHeight="1" x14ac:dyDescent="0.25">
      <c r="B165" s="205" t="s">
        <v>351</v>
      </c>
      <c r="C165" s="206"/>
      <c r="D165" s="206"/>
      <c r="E165" s="207" t="s">
        <v>352</v>
      </c>
      <c r="F165" s="207"/>
      <c r="G165" s="268"/>
      <c r="H165" s="269"/>
      <c r="I165" s="270"/>
      <c r="J165" s="270"/>
      <c r="K165" s="203"/>
      <c r="L165" s="203"/>
      <c r="M165" s="204"/>
    </row>
    <row r="166" spans="2:13" ht="37.5" customHeight="1" x14ac:dyDescent="0.25">
      <c r="B166" s="262" t="s">
        <v>353</v>
      </c>
      <c r="C166" s="263" t="s">
        <v>20</v>
      </c>
      <c r="D166" s="263" t="s">
        <v>20</v>
      </c>
      <c r="E166" s="212" t="s">
        <v>354</v>
      </c>
      <c r="F166" s="212"/>
      <c r="G166" s="271" t="s">
        <v>355</v>
      </c>
      <c r="H166" s="272">
        <v>12</v>
      </c>
      <c r="I166" s="273"/>
      <c r="J166" s="179"/>
      <c r="K166" s="216"/>
      <c r="L166" s="216"/>
      <c r="M166" s="217"/>
    </row>
    <row r="167" spans="2:13" ht="33.75" customHeight="1" x14ac:dyDescent="0.25">
      <c r="B167" s="262" t="s">
        <v>356</v>
      </c>
      <c r="C167" s="263" t="s">
        <v>20</v>
      </c>
      <c r="D167" s="263" t="s">
        <v>20</v>
      </c>
      <c r="E167" s="212" t="s">
        <v>357</v>
      </c>
      <c r="F167" s="212"/>
      <c r="G167" s="271" t="s">
        <v>355</v>
      </c>
      <c r="H167" s="272">
        <v>12</v>
      </c>
      <c r="I167" s="273"/>
      <c r="J167" s="179"/>
      <c r="K167" s="216"/>
      <c r="L167" s="216"/>
      <c r="M167" s="217"/>
    </row>
    <row r="168" spans="2:13" ht="37.5" customHeight="1" x14ac:dyDescent="0.25">
      <c r="B168" s="262" t="s">
        <v>358</v>
      </c>
      <c r="C168" s="263" t="s">
        <v>20</v>
      </c>
      <c r="D168" s="263" t="s">
        <v>20</v>
      </c>
      <c r="E168" s="212" t="s">
        <v>359</v>
      </c>
      <c r="F168" s="212"/>
      <c r="G168" s="271" t="s">
        <v>355</v>
      </c>
      <c r="H168" s="272">
        <v>12</v>
      </c>
      <c r="I168" s="273"/>
      <c r="J168" s="179"/>
      <c r="K168" s="216"/>
      <c r="L168" s="216"/>
      <c r="M168" s="217"/>
    </row>
    <row r="169" spans="2:13" ht="39" customHeight="1" x14ac:dyDescent="0.25">
      <c r="B169" s="262" t="s">
        <v>360</v>
      </c>
      <c r="C169" s="263" t="s">
        <v>20</v>
      </c>
      <c r="D169" s="263" t="s">
        <v>20</v>
      </c>
      <c r="E169" s="212" t="s">
        <v>361</v>
      </c>
      <c r="F169" s="212"/>
      <c r="G169" s="271" t="s">
        <v>355</v>
      </c>
      <c r="H169" s="272">
        <v>12</v>
      </c>
      <c r="I169" s="273"/>
      <c r="J169" s="179"/>
      <c r="K169" s="216"/>
      <c r="L169" s="216"/>
      <c r="M169" s="217"/>
    </row>
    <row r="170" spans="2:13" ht="39.75" customHeight="1" x14ac:dyDescent="0.25">
      <c r="B170" s="262" t="s">
        <v>362</v>
      </c>
      <c r="C170" s="263" t="s">
        <v>20</v>
      </c>
      <c r="D170" s="263" t="s">
        <v>20</v>
      </c>
      <c r="E170" s="212" t="s">
        <v>363</v>
      </c>
      <c r="F170" s="212"/>
      <c r="G170" s="271" t="s">
        <v>355</v>
      </c>
      <c r="H170" s="272">
        <v>12</v>
      </c>
      <c r="I170" s="273"/>
      <c r="J170" s="179"/>
      <c r="K170" s="216"/>
      <c r="L170" s="216"/>
      <c r="M170" s="217"/>
    </row>
    <row r="171" spans="2:13" ht="46.5" customHeight="1" x14ac:dyDescent="0.25">
      <c r="B171" s="262" t="s">
        <v>364</v>
      </c>
      <c r="C171" s="263" t="s">
        <v>20</v>
      </c>
      <c r="D171" s="263" t="s">
        <v>20</v>
      </c>
      <c r="E171" s="212" t="s">
        <v>365</v>
      </c>
      <c r="F171" s="212"/>
      <c r="G171" s="271" t="s">
        <v>355</v>
      </c>
      <c r="H171" s="272">
        <f>12*5</f>
        <v>60</v>
      </c>
      <c r="I171" s="273"/>
      <c r="J171" s="179"/>
      <c r="K171" s="216"/>
      <c r="L171" s="216"/>
      <c r="M171" s="217"/>
    </row>
    <row r="172" spans="2:13" x14ac:dyDescent="0.25">
      <c r="B172" s="163"/>
      <c r="C172" s="164"/>
      <c r="D172" s="165"/>
      <c r="E172" s="166"/>
      <c r="F172" s="166"/>
      <c r="G172" s="245"/>
      <c r="H172" s="246"/>
      <c r="I172" s="247"/>
      <c r="J172" s="247"/>
      <c r="K172" s="170"/>
      <c r="L172" s="170"/>
      <c r="M172" s="171"/>
    </row>
    <row r="173" spans="2:13" x14ac:dyDescent="0.25">
      <c r="B173" s="191"/>
      <c r="C173" s="192"/>
      <c r="D173" s="192"/>
      <c r="E173" s="192"/>
      <c r="F173" s="192"/>
      <c r="G173" s="192"/>
      <c r="H173" s="192"/>
      <c r="I173" s="192"/>
      <c r="J173" s="192"/>
      <c r="K173" s="193" t="s">
        <v>366</v>
      </c>
      <c r="L173" s="194"/>
      <c r="M173" s="195"/>
    </row>
    <row r="174" spans="2:13" x14ac:dyDescent="0.25">
      <c r="B174" s="163"/>
      <c r="C174" s="164"/>
      <c r="D174" s="165"/>
      <c r="E174" s="166"/>
      <c r="F174" s="166"/>
      <c r="G174" s="167"/>
      <c r="H174" s="168"/>
      <c r="I174" s="169"/>
      <c r="J174" s="169"/>
      <c r="K174" s="170"/>
      <c r="L174" s="170"/>
      <c r="M174" s="171"/>
    </row>
    <row r="175" spans="2:13" ht="15.75" thickBot="1" x14ac:dyDescent="0.3">
      <c r="B175" s="274"/>
      <c r="C175" s="275"/>
      <c r="D175" s="275"/>
      <c r="E175" s="275"/>
      <c r="F175" s="275"/>
      <c r="G175" s="275"/>
      <c r="H175" s="275"/>
      <c r="I175" s="275"/>
      <c r="J175" s="275"/>
      <c r="K175" s="276" t="s">
        <v>367</v>
      </c>
      <c r="L175" s="277"/>
      <c r="M175" s="278"/>
    </row>
  </sheetData>
  <mergeCells count="23">
    <mergeCell ref="K7:K8"/>
    <mergeCell ref="L7:L8"/>
    <mergeCell ref="M7:M8"/>
    <mergeCell ref="G6:H6"/>
    <mergeCell ref="I6:J6"/>
    <mergeCell ref="B7:B8"/>
    <mergeCell ref="C7:C8"/>
    <mergeCell ref="D7:D8"/>
    <mergeCell ref="E7:E8"/>
    <mergeCell ref="F7:F8"/>
    <mergeCell ref="G7:G8"/>
    <mergeCell ref="H7:H8"/>
    <mergeCell ref="I7:J7"/>
    <mergeCell ref="B2:M2"/>
    <mergeCell ref="B3:B6"/>
    <mergeCell ref="C3:E6"/>
    <mergeCell ref="G3:H3"/>
    <mergeCell ref="I3:J3"/>
    <mergeCell ref="K3:M6"/>
    <mergeCell ref="G4:H4"/>
    <mergeCell ref="I4:J4"/>
    <mergeCell ref="G5:H5"/>
    <mergeCell ref="I5:J5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5"/>
  <sheetViews>
    <sheetView tabSelected="1" topLeftCell="A25" workbookViewId="0">
      <selection activeCell="D50" sqref="D50"/>
    </sheetView>
  </sheetViews>
  <sheetFormatPr defaultRowHeight="15" x14ac:dyDescent="0.25"/>
  <cols>
    <col min="2" max="2" width="29" customWidth="1"/>
    <col min="3" max="3" width="117.42578125" customWidth="1"/>
    <col min="4" max="4" width="28.7109375" customWidth="1"/>
    <col min="5" max="5" width="21.28515625" customWidth="1"/>
  </cols>
  <sheetData>
    <row r="1" spans="2:5" ht="15.75" thickBot="1" x14ac:dyDescent="0.3"/>
    <row r="2" spans="2:5" x14ac:dyDescent="0.25">
      <c r="B2" s="279" t="s">
        <v>368</v>
      </c>
      <c r="C2" s="280" t="s">
        <v>369</v>
      </c>
      <c r="D2" s="280"/>
      <c r="E2" s="281"/>
    </row>
    <row r="3" spans="2:5" x14ac:dyDescent="0.25">
      <c r="B3" s="282" t="s">
        <v>69</v>
      </c>
      <c r="C3" s="283">
        <f>[1]MENU!$O$7</f>
        <v>45748</v>
      </c>
      <c r="D3" s="284"/>
      <c r="E3" s="285"/>
    </row>
    <row r="4" spans="2:5" ht="60" x14ac:dyDescent="0.25">
      <c r="B4" s="282" t="s">
        <v>70</v>
      </c>
      <c r="C4" s="286" t="str">
        <f>[1]MENU!$M$15</f>
        <v>SEM DESONERAÇÃO</v>
      </c>
      <c r="D4" s="284"/>
      <c r="E4" s="285"/>
    </row>
    <row r="5" spans="2:5" x14ac:dyDescent="0.25">
      <c r="B5" s="282" t="s">
        <v>370</v>
      </c>
      <c r="C5" s="287">
        <f>[1]MENU!$O$8</f>
        <v>0.27540171692714077</v>
      </c>
      <c r="D5" s="284"/>
      <c r="E5" s="285"/>
    </row>
    <row r="6" spans="2:5" x14ac:dyDescent="0.25">
      <c r="B6" s="282" t="s">
        <v>371</v>
      </c>
      <c r="C6" s="288">
        <f>[1]MENU!$O$9</f>
        <v>0.15</v>
      </c>
      <c r="D6" s="284"/>
      <c r="E6" s="285"/>
    </row>
    <row r="7" spans="2:5" ht="27" x14ac:dyDescent="0.25">
      <c r="B7" s="289" t="s">
        <v>372</v>
      </c>
      <c r="C7" s="290"/>
      <c r="D7" s="290"/>
      <c r="E7" s="291"/>
    </row>
    <row r="8" spans="2:5" x14ac:dyDescent="0.25">
      <c r="B8" s="292" t="s">
        <v>73</v>
      </c>
      <c r="C8" s="293" t="s">
        <v>76</v>
      </c>
      <c r="D8" s="293" t="s">
        <v>373</v>
      </c>
      <c r="E8" s="294" t="s">
        <v>82</v>
      </c>
    </row>
    <row r="9" spans="2:5" x14ac:dyDescent="0.25">
      <c r="B9" s="295"/>
      <c r="C9" s="296"/>
      <c r="D9" s="296"/>
      <c r="E9" s="297"/>
    </row>
    <row r="10" spans="2:5" x14ac:dyDescent="0.25">
      <c r="B10" s="298" t="s">
        <v>374</v>
      </c>
      <c r="C10" s="299"/>
      <c r="D10" s="299"/>
      <c r="E10" s="300"/>
    </row>
    <row r="11" spans="2:5" x14ac:dyDescent="0.25">
      <c r="B11" s="301"/>
      <c r="C11" s="302"/>
      <c r="D11" s="302"/>
      <c r="E11" s="303"/>
    </row>
    <row r="12" spans="2:5" ht="18" x14ac:dyDescent="0.25">
      <c r="B12" s="304"/>
      <c r="C12" s="305"/>
      <c r="D12" s="306"/>
      <c r="E12" s="307"/>
    </row>
    <row r="13" spans="2:5" ht="18" x14ac:dyDescent="0.25">
      <c r="B13" s="308">
        <v>1</v>
      </c>
      <c r="C13" s="309" t="s">
        <v>47</v>
      </c>
      <c r="D13" s="310"/>
      <c r="E13" s="311"/>
    </row>
    <row r="14" spans="2:5" ht="18" x14ac:dyDescent="0.25">
      <c r="B14" s="304"/>
      <c r="C14" s="305"/>
      <c r="D14" s="306"/>
      <c r="E14" s="307"/>
    </row>
    <row r="15" spans="2:5" ht="18" x14ac:dyDescent="0.25">
      <c r="B15" s="312">
        <v>2</v>
      </c>
      <c r="C15" s="313" t="s">
        <v>56</v>
      </c>
      <c r="D15" s="314"/>
      <c r="E15" s="311"/>
    </row>
    <row r="16" spans="2:5" ht="18" x14ac:dyDescent="0.25">
      <c r="B16" s="304"/>
      <c r="C16" s="305"/>
      <c r="D16" s="306"/>
      <c r="E16" s="307"/>
    </row>
    <row r="17" spans="2:5" ht="18" x14ac:dyDescent="0.25">
      <c r="B17" s="312">
        <v>3</v>
      </c>
      <c r="C17" s="313" t="s">
        <v>375</v>
      </c>
      <c r="D17" s="314"/>
      <c r="E17" s="311"/>
    </row>
    <row r="18" spans="2:5" ht="18" x14ac:dyDescent="0.25">
      <c r="B18" s="304"/>
      <c r="C18" s="305"/>
      <c r="D18" s="306"/>
      <c r="E18" s="307"/>
    </row>
    <row r="19" spans="2:5" ht="18" x14ac:dyDescent="0.25">
      <c r="B19" s="312">
        <v>4</v>
      </c>
      <c r="C19" s="313" t="s">
        <v>376</v>
      </c>
      <c r="D19" s="314"/>
      <c r="E19" s="311"/>
    </row>
    <row r="20" spans="2:5" ht="18" x14ac:dyDescent="0.25">
      <c r="B20" s="304"/>
      <c r="C20" s="305"/>
      <c r="D20" s="306"/>
      <c r="E20" s="307"/>
    </row>
    <row r="21" spans="2:5" ht="18" x14ac:dyDescent="0.25">
      <c r="B21" s="312">
        <v>5</v>
      </c>
      <c r="C21" s="313" t="s">
        <v>377</v>
      </c>
      <c r="D21" s="315"/>
      <c r="E21" s="311"/>
    </row>
    <row r="22" spans="2:5" ht="18" x14ac:dyDescent="0.25">
      <c r="B22" s="304"/>
      <c r="C22" s="305"/>
      <c r="D22" s="306"/>
      <c r="E22" s="307"/>
    </row>
    <row r="23" spans="2:5" ht="18" x14ac:dyDescent="0.25">
      <c r="B23" s="312">
        <v>6</v>
      </c>
      <c r="C23" s="313" t="s">
        <v>45</v>
      </c>
      <c r="D23" s="314"/>
      <c r="E23" s="311"/>
    </row>
    <row r="24" spans="2:5" ht="18" x14ac:dyDescent="0.25">
      <c r="B24" s="304"/>
      <c r="C24" s="305"/>
      <c r="D24" s="306"/>
      <c r="E24" s="307"/>
    </row>
    <row r="25" spans="2:5" ht="18" x14ac:dyDescent="0.25">
      <c r="B25" s="312">
        <v>7</v>
      </c>
      <c r="C25" s="313" t="s">
        <v>46</v>
      </c>
      <c r="D25" s="314"/>
      <c r="E25" s="311"/>
    </row>
    <row r="26" spans="2:5" ht="18" x14ac:dyDescent="0.25">
      <c r="B26" s="304"/>
      <c r="C26" s="305"/>
      <c r="D26" s="306"/>
      <c r="E26" s="307"/>
    </row>
    <row r="27" spans="2:5" ht="18" x14ac:dyDescent="0.25">
      <c r="B27" s="316" t="s">
        <v>378</v>
      </c>
      <c r="C27" s="317"/>
      <c r="D27" s="318"/>
      <c r="E27" s="319"/>
    </row>
    <row r="28" spans="2:5" ht="18" x14ac:dyDescent="0.25">
      <c r="B28" s="304"/>
      <c r="C28" s="305"/>
      <c r="D28" s="306"/>
      <c r="E28" s="307"/>
    </row>
    <row r="29" spans="2:5" ht="18" x14ac:dyDescent="0.25">
      <c r="B29" s="312">
        <v>8</v>
      </c>
      <c r="C29" s="313" t="s">
        <v>354</v>
      </c>
      <c r="D29" s="314"/>
      <c r="E29" s="311"/>
    </row>
    <row r="30" spans="2:5" ht="18" x14ac:dyDescent="0.25">
      <c r="B30" s="304"/>
      <c r="C30" s="305"/>
      <c r="D30" s="306"/>
      <c r="E30" s="307"/>
    </row>
    <row r="31" spans="2:5" ht="18" x14ac:dyDescent="0.25">
      <c r="B31" s="312">
        <v>9</v>
      </c>
      <c r="C31" s="313" t="s">
        <v>357</v>
      </c>
      <c r="D31" s="314"/>
      <c r="E31" s="311"/>
    </row>
    <row r="32" spans="2:5" ht="18" x14ac:dyDescent="0.25">
      <c r="B32" s="304"/>
      <c r="C32" s="305"/>
      <c r="D32" s="306"/>
      <c r="E32" s="307"/>
    </row>
    <row r="33" spans="2:5" ht="18" x14ac:dyDescent="0.25">
      <c r="B33" s="312">
        <v>10</v>
      </c>
      <c r="C33" s="313" t="s">
        <v>359</v>
      </c>
      <c r="D33" s="314"/>
      <c r="E33" s="311"/>
    </row>
    <row r="34" spans="2:5" ht="18" x14ac:dyDescent="0.25">
      <c r="B34" s="304"/>
      <c r="C34" s="305"/>
      <c r="D34" s="306"/>
      <c r="E34" s="307"/>
    </row>
    <row r="35" spans="2:5" ht="18" x14ac:dyDescent="0.25">
      <c r="B35" s="312">
        <v>11</v>
      </c>
      <c r="C35" s="313" t="s">
        <v>361</v>
      </c>
      <c r="D35" s="314"/>
      <c r="E35" s="311"/>
    </row>
    <row r="36" spans="2:5" ht="18" x14ac:dyDescent="0.25">
      <c r="B36" s="304"/>
      <c r="C36" s="305"/>
      <c r="D36" s="306"/>
      <c r="E36" s="307"/>
    </row>
    <row r="37" spans="2:5" ht="18" x14ac:dyDescent="0.25">
      <c r="B37" s="312">
        <v>12</v>
      </c>
      <c r="C37" s="313" t="s">
        <v>363</v>
      </c>
      <c r="D37" s="314"/>
      <c r="E37" s="311"/>
    </row>
    <row r="38" spans="2:5" ht="18" x14ac:dyDescent="0.25">
      <c r="B38" s="304"/>
      <c r="C38" s="320"/>
      <c r="D38" s="314"/>
      <c r="E38" s="311"/>
    </row>
    <row r="39" spans="2:5" ht="18" x14ac:dyDescent="0.25">
      <c r="B39" s="312">
        <v>13</v>
      </c>
      <c r="C39" s="313" t="str">
        <f>'[1]ORÇAMENTO TOTAL'!G171</f>
        <v>Serviços de Manutenção e Conservação de Obras de Arte Especiais (1º ao 5º ano)</v>
      </c>
      <c r="D39" s="314"/>
      <c r="E39" s="311"/>
    </row>
    <row r="40" spans="2:5" ht="18" x14ac:dyDescent="0.25">
      <c r="B40" s="304"/>
      <c r="C40" s="320"/>
      <c r="D40" s="314"/>
      <c r="E40" s="311"/>
    </row>
    <row r="41" spans="2:5" ht="18" x14ac:dyDescent="0.25">
      <c r="B41" s="316" t="s">
        <v>379</v>
      </c>
      <c r="C41" s="317"/>
      <c r="D41" s="318"/>
      <c r="E41" s="319"/>
    </row>
    <row r="42" spans="2:5" ht="18" x14ac:dyDescent="0.25">
      <c r="B42" s="304"/>
      <c r="C42" s="305"/>
      <c r="D42" s="306"/>
      <c r="E42" s="307"/>
    </row>
    <row r="43" spans="2:5" ht="18" x14ac:dyDescent="0.25">
      <c r="B43" s="316" t="s">
        <v>367</v>
      </c>
      <c r="C43" s="317"/>
      <c r="D43" s="318"/>
      <c r="E43" s="321"/>
    </row>
    <row r="44" spans="2:5" ht="18" x14ac:dyDescent="0.25">
      <c r="B44" s="322" t="s">
        <v>380</v>
      </c>
      <c r="C44" s="323"/>
      <c r="D44" s="324"/>
      <c r="E44" s="325"/>
    </row>
    <row r="45" spans="2:5" ht="18.75" thickBot="1" x14ac:dyDescent="0.3">
      <c r="B45" s="326"/>
      <c r="C45" s="327"/>
      <c r="D45" s="327"/>
      <c r="E45" s="328"/>
    </row>
  </sheetData>
  <mergeCells count="27">
    <mergeCell ref="B44:C44"/>
    <mergeCell ref="D44:E44"/>
    <mergeCell ref="B45:E45"/>
    <mergeCell ref="D32:E32"/>
    <mergeCell ref="D34:E34"/>
    <mergeCell ref="D36:E36"/>
    <mergeCell ref="B41:C41"/>
    <mergeCell ref="D42:E42"/>
    <mergeCell ref="B43:C43"/>
    <mergeCell ref="D22:E22"/>
    <mergeCell ref="D24:E24"/>
    <mergeCell ref="D26:E26"/>
    <mergeCell ref="B27:C27"/>
    <mergeCell ref="D28:E28"/>
    <mergeCell ref="D30:E30"/>
    <mergeCell ref="B10:E11"/>
    <mergeCell ref="D12:E12"/>
    <mergeCell ref="D14:E14"/>
    <mergeCell ref="D16:E16"/>
    <mergeCell ref="D18:E18"/>
    <mergeCell ref="D20:E20"/>
    <mergeCell ref="C2:E2"/>
    <mergeCell ref="B7:E7"/>
    <mergeCell ref="B8:B9"/>
    <mergeCell ref="C8:C9"/>
    <mergeCell ref="D8:D9"/>
    <mergeCell ref="E8:E9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CRONOGRAMA</vt:lpstr>
      <vt:lpstr>ORÇAMENTO TOTAL </vt:lpstr>
      <vt:lpstr>RESUMO </vt:lpstr>
    </vt:vector>
  </TitlesOfParts>
  <Company>DNIT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Jordana Sodre Rabelo</dc:creator>
  <cp:lastModifiedBy>Jordana Sodre Rabelo</cp:lastModifiedBy>
  <dcterms:created xsi:type="dcterms:W3CDTF">2026-02-19T14:00:50Z</dcterms:created>
  <dcterms:modified xsi:type="dcterms:W3CDTF">2026-02-19T18:36:28Z</dcterms:modified>
</cp:coreProperties>
</file>